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585" yWindow="45" windowWidth="9630" windowHeight="11655" tabRatio="594" firstSheet="2" activeTab="11"/>
  </bookViews>
  <sheets>
    <sheet name="PLANTILLA" sheetId="14" r:id="rId1"/>
    <sheet name="P 8110" sheetId="15" r:id="rId2"/>
    <sheet name="P 8170" sheetId="16" r:id="rId3"/>
    <sheet name="P 8190" sheetId="27" r:id="rId4"/>
    <sheet name="P 8210" sheetId="19" r:id="rId5"/>
    <sheet name="P 8810" sheetId="20" r:id="rId6"/>
    <sheet name="P 8819" sheetId="21" r:id="rId7"/>
    <sheet name="P 8892" sheetId="22" r:id="rId8"/>
    <sheet name="P 8893" sheetId="23" r:id="rId9"/>
    <sheet name="P 8895" sheetId="24" r:id="rId10"/>
    <sheet name="P 9999" sheetId="25" r:id="rId11"/>
    <sheet name="P INSTITUCIONAL" sheetId="26" r:id="rId12"/>
    <sheet name="P INSTITUCIONAL (2)" sheetId="28" r:id="rId13"/>
  </sheets>
  <definedNames>
    <definedName name="_xlnm._FilterDatabase" localSheetId="3" hidden="1">'P 8190'!$A$9:$N$73</definedName>
    <definedName name="_xlnm._FilterDatabase" localSheetId="10" hidden="1">'P 9999'!$A$9:$N$59</definedName>
    <definedName name="_xlnm.Print_Area" localSheetId="1">'P 8110'!$A$1:$N$15</definedName>
    <definedName name="_xlnm.Print_Area" localSheetId="2">'P 8170'!$A$1:$N$15</definedName>
    <definedName name="_xlnm.Print_Area" localSheetId="3">'P 8190'!$A$1:$N$74</definedName>
    <definedName name="_xlnm.Print_Area" localSheetId="4">'P 8210'!$A$1:$N$26</definedName>
    <definedName name="_xlnm.Print_Area" localSheetId="5">'P 8810'!$A$1:$N$20</definedName>
    <definedName name="_xlnm.Print_Area" localSheetId="6">'P 8819'!$A$1:$N$18</definedName>
    <definedName name="_xlnm.Print_Area" localSheetId="7">'P 8892'!$A$1:$N$20</definedName>
    <definedName name="_xlnm.Print_Area" localSheetId="8">'P 8893'!$A$1:$N$16</definedName>
    <definedName name="_xlnm.Print_Area" localSheetId="9">'P 8895'!$A$1:$N$15</definedName>
    <definedName name="_xlnm.Print_Area" localSheetId="10">'P 9999'!$A$1:$N$60</definedName>
    <definedName name="_xlnm.Print_Area" localSheetId="11">'P INSTITUCIONAL'!$A$1:$N$101</definedName>
    <definedName name="_xlnm.Print_Area" localSheetId="12">'P INSTITUCIONAL (2)'!$A$1:$N$101</definedName>
    <definedName name="_xlnm.Print_Area" localSheetId="0">PLANTILLA!$A$1:$N$105</definedName>
    <definedName name="_xlnm.Print_Titles" localSheetId="3">'P 8190'!$1:$11</definedName>
    <definedName name="_xlnm.Print_Titles" localSheetId="11">'P INSTITUCIONAL'!$1:$11</definedName>
    <definedName name="_xlnm.Print_Titles" localSheetId="12">'P INSTITUCIONAL (2)'!$1:$11</definedName>
    <definedName name="Z_BA765EB0_F8E7_4D95_897D_D810B3E6B880_.wvu.PrintArea" localSheetId="1" hidden="1">'P 8110'!$A$1:$N$12</definedName>
    <definedName name="Z_BA765EB0_F8E7_4D95_897D_D810B3E6B880_.wvu.PrintArea" localSheetId="2" hidden="1">'P 8170'!$A$1:$N$11</definedName>
    <definedName name="Z_BA765EB0_F8E7_4D95_897D_D810B3E6B880_.wvu.PrintArea" localSheetId="3" hidden="1">'P 8190'!$A$1:$N$35</definedName>
    <definedName name="Z_BA765EB0_F8E7_4D95_897D_D810B3E6B880_.wvu.PrintArea" localSheetId="4" hidden="1">'P 8210'!$A$1:$N$14</definedName>
    <definedName name="Z_BA765EB0_F8E7_4D95_897D_D810B3E6B880_.wvu.PrintArea" localSheetId="5" hidden="1">'P 8810'!$A$1:$N$12</definedName>
    <definedName name="Z_BA765EB0_F8E7_4D95_897D_D810B3E6B880_.wvu.PrintArea" localSheetId="6" hidden="1">'P 8819'!$A$1:$N$11</definedName>
    <definedName name="Z_BA765EB0_F8E7_4D95_897D_D810B3E6B880_.wvu.PrintArea" localSheetId="7" hidden="1">'P 8892'!$A$1:$N$12</definedName>
    <definedName name="Z_BA765EB0_F8E7_4D95_897D_D810B3E6B880_.wvu.PrintArea" localSheetId="8" hidden="1">'P 8893'!$A$1:$N$11</definedName>
    <definedName name="Z_BA765EB0_F8E7_4D95_897D_D810B3E6B880_.wvu.PrintArea" localSheetId="9" hidden="1">'P 8895'!$A$1:$N$11</definedName>
    <definedName name="Z_BA765EB0_F8E7_4D95_897D_D810B3E6B880_.wvu.PrintArea" localSheetId="10" hidden="1">'P 9999'!$A$1:$N$30</definedName>
    <definedName name="Z_BA765EB0_F8E7_4D95_897D_D810B3E6B880_.wvu.PrintArea" localSheetId="11" hidden="1">'P INSTITUCIONAL'!$A$1:$N$46</definedName>
    <definedName name="Z_BA765EB0_F8E7_4D95_897D_D810B3E6B880_.wvu.PrintArea" localSheetId="12" hidden="1">'P INSTITUCIONAL (2)'!$A$1:$N$46</definedName>
    <definedName name="Z_BA765EB0_F8E7_4D95_897D_D810B3E6B880_.wvu.PrintArea" localSheetId="0" hidden="1">PLANTILLA!$A$1:$N$58</definedName>
    <definedName name="Z_EF260D66_DD61_4968_ABC6_0C7FA5855C45_.wvu.PrintArea" localSheetId="1" hidden="1">'P 8110'!$A$1:$N$12</definedName>
    <definedName name="Z_EF260D66_DD61_4968_ABC6_0C7FA5855C45_.wvu.PrintArea" localSheetId="2" hidden="1">'P 8170'!$A$1:$N$11</definedName>
    <definedName name="Z_EF260D66_DD61_4968_ABC6_0C7FA5855C45_.wvu.PrintArea" localSheetId="3" hidden="1">'P 8190'!$A$1:$N$35</definedName>
    <definedName name="Z_EF260D66_DD61_4968_ABC6_0C7FA5855C45_.wvu.PrintArea" localSheetId="4" hidden="1">'P 8210'!$A$1:$N$14</definedName>
    <definedName name="Z_EF260D66_DD61_4968_ABC6_0C7FA5855C45_.wvu.PrintArea" localSheetId="5" hidden="1">'P 8810'!$A$1:$N$12</definedName>
    <definedName name="Z_EF260D66_DD61_4968_ABC6_0C7FA5855C45_.wvu.PrintArea" localSheetId="6" hidden="1">'P 8819'!$A$1:$N$11</definedName>
    <definedName name="Z_EF260D66_DD61_4968_ABC6_0C7FA5855C45_.wvu.PrintArea" localSheetId="7" hidden="1">'P 8892'!$A$1:$N$12</definedName>
    <definedName name="Z_EF260D66_DD61_4968_ABC6_0C7FA5855C45_.wvu.PrintArea" localSheetId="8" hidden="1">'P 8893'!$A$1:$N$11</definedName>
    <definedName name="Z_EF260D66_DD61_4968_ABC6_0C7FA5855C45_.wvu.PrintArea" localSheetId="9" hidden="1">'P 8895'!$A$1:$N$11</definedName>
    <definedName name="Z_EF260D66_DD61_4968_ABC6_0C7FA5855C45_.wvu.PrintArea" localSheetId="10" hidden="1">'P 9999'!$A$1:$N$30</definedName>
    <definedName name="Z_EF260D66_DD61_4968_ABC6_0C7FA5855C45_.wvu.PrintArea" localSheetId="11" hidden="1">'P INSTITUCIONAL'!$A$1:$N$46</definedName>
    <definedName name="Z_EF260D66_DD61_4968_ABC6_0C7FA5855C45_.wvu.PrintArea" localSheetId="12" hidden="1">'P INSTITUCIONAL (2)'!$A$1:$N$46</definedName>
    <definedName name="Z_EF260D66_DD61_4968_ABC6_0C7FA5855C45_.wvu.PrintArea" localSheetId="0" hidden="1">PLANTILLA!$A$1:$N$58</definedName>
  </definedNames>
  <calcPr calcId="145621"/>
</workbook>
</file>

<file path=xl/calcChain.xml><?xml version="1.0" encoding="utf-8"?>
<calcChain xmlns="http://schemas.openxmlformats.org/spreadsheetml/2006/main">
  <c r="T100" i="26" l="1"/>
  <c r="S100" i="26"/>
  <c r="T99" i="26"/>
  <c r="S99" i="26"/>
  <c r="T98" i="26"/>
  <c r="S98" i="26"/>
  <c r="T97" i="26"/>
  <c r="S97" i="26"/>
  <c r="T96" i="26"/>
  <c r="S96" i="26"/>
  <c r="T95" i="26"/>
  <c r="S95" i="26"/>
  <c r="T94" i="26"/>
  <c r="S94" i="26"/>
  <c r="T93" i="26"/>
  <c r="S93" i="26"/>
  <c r="T92" i="26"/>
  <c r="S92" i="26"/>
  <c r="T91" i="26"/>
  <c r="S91" i="26"/>
  <c r="T90" i="26"/>
  <c r="S90" i="26"/>
  <c r="T89" i="26"/>
  <c r="S89" i="26"/>
  <c r="T88" i="26"/>
  <c r="S88" i="26"/>
  <c r="T87" i="26"/>
  <c r="S87" i="26"/>
  <c r="T86" i="26"/>
  <c r="S86" i="26"/>
  <c r="T85" i="26"/>
  <c r="S85" i="26"/>
  <c r="T84" i="26"/>
  <c r="S84" i="26"/>
  <c r="T83" i="26"/>
  <c r="S83" i="26"/>
  <c r="T82" i="26"/>
  <c r="S82" i="26"/>
  <c r="T81" i="26"/>
  <c r="S81" i="26"/>
  <c r="T80" i="26"/>
  <c r="S80" i="26"/>
  <c r="T79" i="26"/>
  <c r="S79" i="26"/>
  <c r="T78" i="26"/>
  <c r="S78" i="26"/>
  <c r="T77" i="26"/>
  <c r="S77" i="26"/>
  <c r="T76" i="26"/>
  <c r="S76" i="26"/>
  <c r="T75" i="26"/>
  <c r="S75" i="26"/>
  <c r="T74" i="26"/>
  <c r="S74" i="26"/>
  <c r="T73" i="26"/>
  <c r="S73" i="26"/>
  <c r="T72" i="26"/>
  <c r="S72" i="26"/>
  <c r="T71" i="26"/>
  <c r="S71" i="26"/>
  <c r="T70" i="26"/>
  <c r="S70" i="26"/>
  <c r="T69" i="26"/>
  <c r="S69" i="26"/>
  <c r="T68" i="26"/>
  <c r="S68" i="26"/>
  <c r="T67" i="26"/>
  <c r="S67" i="26"/>
  <c r="T66" i="26"/>
  <c r="S66" i="26"/>
  <c r="T65" i="26"/>
  <c r="S65" i="26"/>
  <c r="T64" i="26"/>
  <c r="S64" i="26"/>
  <c r="T63" i="26"/>
  <c r="S63" i="26"/>
  <c r="T62" i="26"/>
  <c r="S62" i="26"/>
  <c r="T61" i="26"/>
  <c r="S61" i="26"/>
  <c r="T60" i="26"/>
  <c r="S60" i="26"/>
  <c r="T59" i="26"/>
  <c r="S59" i="26"/>
  <c r="T58" i="26"/>
  <c r="S58" i="26"/>
  <c r="T57" i="26"/>
  <c r="S57" i="26"/>
  <c r="T56" i="26"/>
  <c r="S56" i="26"/>
  <c r="T55" i="26"/>
  <c r="S55" i="26"/>
  <c r="T54" i="26"/>
  <c r="S54" i="26"/>
  <c r="T53" i="26"/>
  <c r="S53" i="26"/>
  <c r="T52" i="26"/>
  <c r="S52" i="26"/>
  <c r="T51" i="26"/>
  <c r="S51" i="26"/>
  <c r="T50" i="26"/>
  <c r="S50" i="26"/>
  <c r="T49" i="26"/>
  <c r="S49" i="26"/>
  <c r="T48" i="26"/>
  <c r="S48" i="26"/>
  <c r="T47" i="26"/>
  <c r="S47" i="26"/>
  <c r="T46" i="26"/>
  <c r="S46" i="26"/>
  <c r="T45" i="26"/>
  <c r="S45" i="26"/>
  <c r="T44" i="26"/>
  <c r="S44" i="26"/>
  <c r="T43" i="26"/>
  <c r="S43" i="26"/>
  <c r="T42" i="26"/>
  <c r="S42" i="26"/>
  <c r="T41" i="26"/>
  <c r="S41" i="26"/>
  <c r="T40" i="26"/>
  <c r="S40" i="26"/>
  <c r="T39" i="26"/>
  <c r="S39" i="26"/>
  <c r="T38" i="26"/>
  <c r="S38" i="26"/>
  <c r="T37" i="26"/>
  <c r="S37" i="26"/>
  <c r="T36" i="26"/>
  <c r="S36" i="26"/>
  <c r="T35" i="26"/>
  <c r="S35" i="26"/>
  <c r="T34" i="26"/>
  <c r="S34" i="26"/>
  <c r="T33" i="26"/>
  <c r="S33" i="26"/>
  <c r="T32" i="26"/>
  <c r="S32" i="26"/>
  <c r="T31" i="26"/>
  <c r="S31" i="26"/>
  <c r="T30" i="26"/>
  <c r="S30" i="26"/>
  <c r="T29" i="26"/>
  <c r="S29" i="26"/>
  <c r="T28" i="26"/>
  <c r="S28" i="26"/>
  <c r="T27" i="26"/>
  <c r="S27" i="26"/>
  <c r="T26" i="26"/>
  <c r="S26" i="26"/>
  <c r="T25" i="26"/>
  <c r="S25" i="26"/>
  <c r="T24" i="26"/>
  <c r="S24" i="26"/>
  <c r="T23" i="26"/>
  <c r="S23" i="26"/>
  <c r="T22" i="26"/>
  <c r="S22" i="26"/>
  <c r="T21" i="26"/>
  <c r="S21" i="26"/>
  <c r="T20" i="26"/>
  <c r="S20" i="26"/>
  <c r="T19" i="26"/>
  <c r="S19" i="26"/>
  <c r="T18" i="26"/>
  <c r="S18" i="26"/>
  <c r="T17" i="26"/>
  <c r="S17" i="26"/>
  <c r="T16" i="26"/>
  <c r="S16" i="26"/>
  <c r="T15" i="26"/>
  <c r="S15" i="26"/>
  <c r="T14" i="26"/>
  <c r="S14" i="26"/>
  <c r="T13" i="26"/>
  <c r="S13" i="26"/>
  <c r="T12" i="26"/>
  <c r="S12" i="26"/>
  <c r="R99" i="26"/>
  <c r="R100" i="26" s="1"/>
  <c r="R47" i="26"/>
  <c r="C100" i="26"/>
  <c r="C99" i="26"/>
  <c r="C98" i="26"/>
  <c r="C97" i="26"/>
  <c r="C96" i="26"/>
  <c r="C95" i="26"/>
  <c r="C94" i="26"/>
  <c r="C93" i="26"/>
  <c r="C92" i="26"/>
  <c r="C91" i="26"/>
  <c r="C90" i="26"/>
  <c r="C89" i="26"/>
  <c r="C88" i="26"/>
  <c r="C87" i="26"/>
  <c r="C86" i="26"/>
  <c r="C85" i="26"/>
  <c r="C84" i="26"/>
  <c r="C83" i="26"/>
  <c r="C82" i="26"/>
  <c r="C81" i="26"/>
  <c r="C80" i="26"/>
  <c r="C79" i="26"/>
  <c r="C78" i="26"/>
  <c r="C77" i="26"/>
  <c r="C76" i="26"/>
  <c r="C75" i="26"/>
  <c r="C74" i="26"/>
  <c r="C73" i="26"/>
  <c r="C72" i="26"/>
  <c r="C71" i="26"/>
  <c r="C70" i="26"/>
  <c r="C69" i="26"/>
  <c r="C68" i="26"/>
  <c r="C67" i="26"/>
  <c r="C66" i="26"/>
  <c r="C65" i="26"/>
  <c r="C64" i="26"/>
  <c r="C63" i="26"/>
  <c r="C62" i="26"/>
  <c r="C61" i="26"/>
  <c r="C60" i="26"/>
  <c r="C59" i="26"/>
  <c r="C58" i="26"/>
  <c r="C57" i="26"/>
  <c r="C56" i="26"/>
  <c r="C55" i="26"/>
  <c r="C54" i="26"/>
  <c r="C53" i="26"/>
  <c r="C52" i="26"/>
  <c r="C51" i="26"/>
  <c r="C50" i="26"/>
  <c r="C49" i="26"/>
  <c r="C48" i="26"/>
  <c r="C47" i="26"/>
  <c r="C46" i="26"/>
  <c r="C45" i="26"/>
  <c r="C44" i="26"/>
  <c r="C43" i="26"/>
  <c r="C42" i="26"/>
  <c r="C41" i="26"/>
  <c r="C40" i="26"/>
  <c r="C39" i="26"/>
  <c r="C38" i="26"/>
  <c r="C37" i="26"/>
  <c r="C36" i="26"/>
  <c r="C35" i="26"/>
  <c r="C34" i="26"/>
  <c r="C33" i="26"/>
  <c r="C32" i="26"/>
  <c r="C31" i="26"/>
  <c r="C30" i="26"/>
  <c r="C29" i="26"/>
  <c r="C28" i="26"/>
  <c r="C27" i="26"/>
  <c r="C26" i="26"/>
  <c r="C25" i="26"/>
  <c r="C24" i="26"/>
  <c r="C23" i="26"/>
  <c r="C22" i="26"/>
  <c r="C21" i="26"/>
  <c r="C20" i="26"/>
  <c r="C19" i="26"/>
  <c r="C18" i="26"/>
  <c r="C17" i="26"/>
  <c r="C16" i="26"/>
  <c r="C15" i="26"/>
  <c r="C14" i="26"/>
  <c r="C13" i="26"/>
  <c r="C12" i="26"/>
  <c r="N103" i="28" l="1"/>
  <c r="I103" i="28"/>
  <c r="L99" i="28"/>
  <c r="L100" i="28" s="1"/>
  <c r="L104" i="28" s="1"/>
  <c r="K99" i="28"/>
  <c r="J99" i="28"/>
  <c r="H99" i="28"/>
  <c r="H100" i="28" s="1"/>
  <c r="H104" i="28" s="1"/>
  <c r="G99" i="28"/>
  <c r="E99" i="28"/>
  <c r="D99" i="28"/>
  <c r="D100" i="28" s="1"/>
  <c r="D104" i="28" s="1"/>
  <c r="C99" i="28"/>
  <c r="N98" i="28"/>
  <c r="M98" i="28"/>
  <c r="F98" i="28"/>
  <c r="I98" i="28" s="1"/>
  <c r="N97" i="28"/>
  <c r="M97" i="28"/>
  <c r="F97" i="28"/>
  <c r="I97" i="28" s="1"/>
  <c r="N96" i="28"/>
  <c r="M96" i="28"/>
  <c r="F96" i="28"/>
  <c r="I96" i="28" s="1"/>
  <c r="N95" i="28"/>
  <c r="M95" i="28"/>
  <c r="F95" i="28"/>
  <c r="I95" i="28" s="1"/>
  <c r="N94" i="28"/>
  <c r="M94" i="28"/>
  <c r="F94" i="28"/>
  <c r="I94" i="28" s="1"/>
  <c r="N93" i="28"/>
  <c r="M93" i="28"/>
  <c r="F93" i="28"/>
  <c r="I93" i="28" s="1"/>
  <c r="N92" i="28"/>
  <c r="M92" i="28"/>
  <c r="F92" i="28"/>
  <c r="I92" i="28" s="1"/>
  <c r="N91" i="28"/>
  <c r="M91" i="28"/>
  <c r="F91" i="28"/>
  <c r="I91" i="28" s="1"/>
  <c r="N90" i="28"/>
  <c r="M90" i="28"/>
  <c r="F90" i="28"/>
  <c r="I90" i="28" s="1"/>
  <c r="N89" i="28"/>
  <c r="M89" i="28"/>
  <c r="F89" i="28"/>
  <c r="I89" i="28" s="1"/>
  <c r="N88" i="28"/>
  <c r="M88" i="28"/>
  <c r="F88" i="28"/>
  <c r="I88" i="28" s="1"/>
  <c r="N87" i="28"/>
  <c r="M87" i="28"/>
  <c r="F87" i="28"/>
  <c r="I87" i="28" s="1"/>
  <c r="N86" i="28"/>
  <c r="M86" i="28"/>
  <c r="F86" i="28"/>
  <c r="I86" i="28" s="1"/>
  <c r="N85" i="28"/>
  <c r="F85" i="28"/>
  <c r="I85" i="28" s="1"/>
  <c r="N84" i="28"/>
  <c r="M84" i="28"/>
  <c r="F84" i="28"/>
  <c r="I84" i="28" s="1"/>
  <c r="N83" i="28"/>
  <c r="M83" i="28"/>
  <c r="F83" i="28"/>
  <c r="I83" i="28" s="1"/>
  <c r="N82" i="28"/>
  <c r="M82" i="28"/>
  <c r="F82" i="28"/>
  <c r="I82" i="28" s="1"/>
  <c r="N81" i="28"/>
  <c r="M81" i="28"/>
  <c r="F81" i="28"/>
  <c r="I81" i="28" s="1"/>
  <c r="N80" i="28"/>
  <c r="M80" i="28"/>
  <c r="F80" i="28"/>
  <c r="I80" i="28" s="1"/>
  <c r="N79" i="28"/>
  <c r="M79" i="28"/>
  <c r="F79" i="28"/>
  <c r="I79" i="28" s="1"/>
  <c r="N78" i="28"/>
  <c r="M78" i="28"/>
  <c r="F78" i="28"/>
  <c r="I78" i="28" s="1"/>
  <c r="N77" i="28"/>
  <c r="M77" i="28"/>
  <c r="F77" i="28"/>
  <c r="I77" i="28" s="1"/>
  <c r="N76" i="28"/>
  <c r="M76" i="28"/>
  <c r="F76" i="28"/>
  <c r="I76" i="28" s="1"/>
  <c r="N75" i="28"/>
  <c r="M75" i="28"/>
  <c r="F75" i="28"/>
  <c r="I75" i="28" s="1"/>
  <c r="N74" i="28"/>
  <c r="M74" i="28"/>
  <c r="F74" i="28"/>
  <c r="I74" i="28" s="1"/>
  <c r="N73" i="28"/>
  <c r="F73" i="28"/>
  <c r="I73" i="28" s="1"/>
  <c r="N72" i="28"/>
  <c r="M72" i="28"/>
  <c r="F72" i="28"/>
  <c r="I72" i="28" s="1"/>
  <c r="N71" i="28"/>
  <c r="M71" i="28"/>
  <c r="F71" i="28"/>
  <c r="I71" i="28" s="1"/>
  <c r="N70" i="28"/>
  <c r="M70" i="28"/>
  <c r="F70" i="28"/>
  <c r="I70" i="28" s="1"/>
  <c r="N69" i="28"/>
  <c r="M69" i="28"/>
  <c r="F69" i="28"/>
  <c r="I69" i="28" s="1"/>
  <c r="N68" i="28"/>
  <c r="M68" i="28"/>
  <c r="F68" i="28"/>
  <c r="I68" i="28" s="1"/>
  <c r="N67" i="28"/>
  <c r="M67" i="28"/>
  <c r="F67" i="28"/>
  <c r="I67" i="28" s="1"/>
  <c r="N66" i="28"/>
  <c r="M66" i="28"/>
  <c r="F66" i="28"/>
  <c r="I66" i="28" s="1"/>
  <c r="N65" i="28"/>
  <c r="M65" i="28"/>
  <c r="F65" i="28"/>
  <c r="I65" i="28" s="1"/>
  <c r="N64" i="28"/>
  <c r="M64" i="28"/>
  <c r="F64" i="28"/>
  <c r="I64" i="28" s="1"/>
  <c r="N63" i="28"/>
  <c r="F63" i="28"/>
  <c r="I63" i="28" s="1"/>
  <c r="N62" i="28"/>
  <c r="M62" i="28"/>
  <c r="F62" i="28"/>
  <c r="I62" i="28" s="1"/>
  <c r="N61" i="28"/>
  <c r="M61" i="28"/>
  <c r="F61" i="28"/>
  <c r="I61" i="28" s="1"/>
  <c r="N60" i="28"/>
  <c r="M60" i="28"/>
  <c r="F60" i="28"/>
  <c r="I60" i="28" s="1"/>
  <c r="N59" i="28"/>
  <c r="F59" i="28"/>
  <c r="I59" i="28" s="1"/>
  <c r="N58" i="28"/>
  <c r="M58" i="28"/>
  <c r="F58" i="28"/>
  <c r="I58" i="28" s="1"/>
  <c r="N57" i="28"/>
  <c r="M57" i="28"/>
  <c r="F57" i="28"/>
  <c r="I57" i="28" s="1"/>
  <c r="N56" i="28"/>
  <c r="M56" i="28"/>
  <c r="F56" i="28"/>
  <c r="I56" i="28" s="1"/>
  <c r="N55" i="28"/>
  <c r="M55" i="28"/>
  <c r="F55" i="28"/>
  <c r="I55" i="28" s="1"/>
  <c r="N54" i="28"/>
  <c r="M54" i="28"/>
  <c r="F54" i="28"/>
  <c r="I54" i="28" s="1"/>
  <c r="N53" i="28"/>
  <c r="M53" i="28"/>
  <c r="F53" i="28"/>
  <c r="I53" i="28" s="1"/>
  <c r="N52" i="28"/>
  <c r="M52" i="28"/>
  <c r="F52" i="28"/>
  <c r="I52" i="28" s="1"/>
  <c r="N51" i="28"/>
  <c r="M51" i="28"/>
  <c r="F51" i="28"/>
  <c r="I51" i="28" s="1"/>
  <c r="N50" i="28"/>
  <c r="M50" i="28"/>
  <c r="F50" i="28"/>
  <c r="I50" i="28" s="1"/>
  <c r="N49" i="28"/>
  <c r="M49" i="28"/>
  <c r="F49" i="28"/>
  <c r="I49" i="28" s="1"/>
  <c r="N48" i="28"/>
  <c r="M48" i="28"/>
  <c r="F48" i="28"/>
  <c r="L47" i="28"/>
  <c r="K47" i="28"/>
  <c r="M47" i="28" s="1"/>
  <c r="J47" i="28"/>
  <c r="H47" i="28"/>
  <c r="G47" i="28"/>
  <c r="E47" i="28"/>
  <c r="D47" i="28"/>
  <c r="C47" i="28"/>
  <c r="N46" i="28"/>
  <c r="M46" i="28"/>
  <c r="F46" i="28"/>
  <c r="I46" i="28" s="1"/>
  <c r="N45" i="28"/>
  <c r="F45" i="28"/>
  <c r="I45" i="28" s="1"/>
  <c r="N44" i="28"/>
  <c r="M44" i="28"/>
  <c r="F44" i="28"/>
  <c r="I44" i="28" s="1"/>
  <c r="N43" i="28"/>
  <c r="M43" i="28"/>
  <c r="F43" i="28"/>
  <c r="I43" i="28" s="1"/>
  <c r="N42" i="28"/>
  <c r="M42" i="28"/>
  <c r="F42" i="28"/>
  <c r="I42" i="28" s="1"/>
  <c r="N41" i="28"/>
  <c r="M41" i="28"/>
  <c r="F41" i="28"/>
  <c r="I41" i="28" s="1"/>
  <c r="N40" i="28"/>
  <c r="F40" i="28"/>
  <c r="I40" i="28" s="1"/>
  <c r="N39" i="28"/>
  <c r="M39" i="28"/>
  <c r="F39" i="28"/>
  <c r="I39" i="28" s="1"/>
  <c r="N38" i="28"/>
  <c r="M38" i="28"/>
  <c r="F38" i="28"/>
  <c r="I38" i="28" s="1"/>
  <c r="N37" i="28"/>
  <c r="M37" i="28"/>
  <c r="F37" i="28"/>
  <c r="I37" i="28" s="1"/>
  <c r="N36" i="28"/>
  <c r="M36" i="28"/>
  <c r="F36" i="28"/>
  <c r="I36" i="28" s="1"/>
  <c r="N35" i="28"/>
  <c r="M35" i="28"/>
  <c r="F35" i="28"/>
  <c r="I35" i="28" s="1"/>
  <c r="N34" i="28"/>
  <c r="M34" i="28"/>
  <c r="F34" i="28"/>
  <c r="I34" i="28" s="1"/>
  <c r="N33" i="28"/>
  <c r="F33" i="28"/>
  <c r="I33" i="28" s="1"/>
  <c r="N32" i="28"/>
  <c r="M32" i="28"/>
  <c r="F32" i="28"/>
  <c r="I32" i="28" s="1"/>
  <c r="N31" i="28"/>
  <c r="M31" i="28"/>
  <c r="F31" i="28"/>
  <c r="I31" i="28" s="1"/>
  <c r="N30" i="28"/>
  <c r="M30" i="28"/>
  <c r="F30" i="28"/>
  <c r="I30" i="28" s="1"/>
  <c r="N29" i="28"/>
  <c r="M29" i="28"/>
  <c r="F29" i="28"/>
  <c r="I29" i="28" s="1"/>
  <c r="N28" i="28"/>
  <c r="M28" i="28"/>
  <c r="F28" i="28"/>
  <c r="I28" i="28" s="1"/>
  <c r="N27" i="28"/>
  <c r="M27" i="28"/>
  <c r="F27" i="28"/>
  <c r="I27" i="28" s="1"/>
  <c r="N26" i="28"/>
  <c r="M26" i="28"/>
  <c r="F26" i="28"/>
  <c r="I26" i="28" s="1"/>
  <c r="N25" i="28"/>
  <c r="M25" i="28"/>
  <c r="F25" i="28"/>
  <c r="I25" i="28" s="1"/>
  <c r="N24" i="28"/>
  <c r="M24" i="28"/>
  <c r="F24" i="28"/>
  <c r="I24" i="28" s="1"/>
  <c r="N23" i="28"/>
  <c r="M23" i="28"/>
  <c r="F23" i="28"/>
  <c r="I23" i="28" s="1"/>
  <c r="N22" i="28"/>
  <c r="M22" i="28"/>
  <c r="F22" i="28"/>
  <c r="I22" i="28" s="1"/>
  <c r="N21" i="28"/>
  <c r="M21" i="28"/>
  <c r="F21" i="28"/>
  <c r="I21" i="28" s="1"/>
  <c r="N20" i="28"/>
  <c r="M20" i="28"/>
  <c r="F20" i="28"/>
  <c r="I20" i="28" s="1"/>
  <c r="N19" i="28"/>
  <c r="M19" i="28"/>
  <c r="F19" i="28"/>
  <c r="I19" i="28" s="1"/>
  <c r="N18" i="28"/>
  <c r="M18" i="28"/>
  <c r="F18" i="28"/>
  <c r="I18" i="28" s="1"/>
  <c r="N17" i="28"/>
  <c r="M17" i="28"/>
  <c r="F17" i="28"/>
  <c r="I17" i="28" s="1"/>
  <c r="N16" i="28"/>
  <c r="M16" i="28"/>
  <c r="F16" i="28"/>
  <c r="I16" i="28" s="1"/>
  <c r="N15" i="28"/>
  <c r="M15" i="28"/>
  <c r="F15" i="28"/>
  <c r="I15" i="28" s="1"/>
  <c r="N14" i="28"/>
  <c r="M14" i="28"/>
  <c r="F14" i="28"/>
  <c r="I14" i="28" s="1"/>
  <c r="N13" i="28"/>
  <c r="M13" i="28"/>
  <c r="F13" i="28"/>
  <c r="I13" i="28" s="1"/>
  <c r="N12" i="28"/>
  <c r="N47" i="28" s="1"/>
  <c r="M12" i="28"/>
  <c r="F12" i="28"/>
  <c r="F47" i="28" s="1"/>
  <c r="I12" i="28" l="1"/>
  <c r="I47" i="28" s="1"/>
  <c r="N99" i="28"/>
  <c r="N100" i="28" s="1"/>
  <c r="N104" i="28" s="1"/>
  <c r="E100" i="28"/>
  <c r="E104" i="28" s="1"/>
  <c r="K100" i="28"/>
  <c r="G100" i="28"/>
  <c r="G104" i="28" s="1"/>
  <c r="F99" i="28"/>
  <c r="F100" i="28" s="1"/>
  <c r="F104" i="28" s="1"/>
  <c r="I48" i="28"/>
  <c r="I99" i="28" s="1"/>
  <c r="I100" i="28" s="1"/>
  <c r="I104" i="28" s="1"/>
  <c r="C100" i="28"/>
  <c r="C104" i="28" s="1"/>
  <c r="J100" i="28"/>
  <c r="J104" i="28" s="1"/>
  <c r="M99" i="28"/>
  <c r="L99" i="26"/>
  <c r="K99" i="26"/>
  <c r="J99" i="26"/>
  <c r="H99" i="26"/>
  <c r="G99" i="26"/>
  <c r="E99" i="26"/>
  <c r="D99" i="26"/>
  <c r="L47" i="26"/>
  <c r="K47" i="26"/>
  <c r="J47" i="26"/>
  <c r="H47" i="26"/>
  <c r="G47" i="26"/>
  <c r="E47" i="26"/>
  <c r="D47" i="26"/>
  <c r="M98" i="26"/>
  <c r="M97" i="26"/>
  <c r="M96" i="26"/>
  <c r="M95" i="26"/>
  <c r="M94" i="26"/>
  <c r="M93" i="26"/>
  <c r="M92" i="26"/>
  <c r="M91" i="26"/>
  <c r="M90" i="26"/>
  <c r="M89" i="26"/>
  <c r="M88" i="26"/>
  <c r="M87" i="26"/>
  <c r="M86" i="26"/>
  <c r="M84" i="26"/>
  <c r="M83" i="26"/>
  <c r="M82" i="26"/>
  <c r="M81" i="26"/>
  <c r="M80" i="26"/>
  <c r="M79" i="26"/>
  <c r="M78" i="26"/>
  <c r="M77" i="26"/>
  <c r="M76" i="26"/>
  <c r="M75" i="26"/>
  <c r="M74" i="26"/>
  <c r="M72" i="26"/>
  <c r="M71" i="26"/>
  <c r="M70" i="26"/>
  <c r="M69" i="26"/>
  <c r="M68" i="26"/>
  <c r="M67" i="26"/>
  <c r="M66" i="26"/>
  <c r="M65" i="26"/>
  <c r="M64" i="26"/>
  <c r="M62" i="26"/>
  <c r="M61" i="26"/>
  <c r="M60" i="26"/>
  <c r="M58" i="26"/>
  <c r="M57" i="26"/>
  <c r="M56" i="26"/>
  <c r="M55" i="26"/>
  <c r="M54" i="26"/>
  <c r="M53" i="26"/>
  <c r="M52" i="26"/>
  <c r="M51" i="26"/>
  <c r="M50" i="26"/>
  <c r="M49" i="26"/>
  <c r="M48" i="26"/>
  <c r="M46" i="26"/>
  <c r="M44" i="26"/>
  <c r="M43" i="26"/>
  <c r="M42" i="26"/>
  <c r="M41" i="26"/>
  <c r="M39" i="26"/>
  <c r="M38" i="26"/>
  <c r="M37" i="26"/>
  <c r="M36" i="26"/>
  <c r="M35" i="26"/>
  <c r="M34" i="26"/>
  <c r="M32" i="26"/>
  <c r="M31" i="26"/>
  <c r="M30" i="26"/>
  <c r="M29" i="26"/>
  <c r="M28" i="26"/>
  <c r="M27" i="26"/>
  <c r="M26" i="26"/>
  <c r="M25" i="26"/>
  <c r="M24" i="26"/>
  <c r="M23" i="26"/>
  <c r="M22" i="26"/>
  <c r="M21" i="26"/>
  <c r="M20" i="26"/>
  <c r="M19" i="26"/>
  <c r="M18" i="26"/>
  <c r="M17" i="26"/>
  <c r="M16" i="26"/>
  <c r="M15" i="26"/>
  <c r="M14" i="26"/>
  <c r="M13" i="26"/>
  <c r="M12" i="26"/>
  <c r="K104" i="28" l="1"/>
  <c r="M100" i="28"/>
  <c r="E100" i="26"/>
  <c r="E104" i="26" s="1"/>
  <c r="H100" i="26"/>
  <c r="K100" i="26"/>
  <c r="G100" i="26"/>
  <c r="J100" i="26"/>
  <c r="L100" i="26"/>
  <c r="D100" i="26"/>
  <c r="D104" i="26" s="1"/>
  <c r="M57" i="25"/>
  <c r="M56" i="25"/>
  <c r="M54" i="25"/>
  <c r="M53" i="25"/>
  <c r="M52" i="25"/>
  <c r="M51" i="25"/>
  <c r="M50" i="25"/>
  <c r="M49" i="25"/>
  <c r="M48" i="25"/>
  <c r="M47" i="25"/>
  <c r="M46" i="25"/>
  <c r="M44" i="25"/>
  <c r="M43" i="25"/>
  <c r="M42" i="25"/>
  <c r="M41" i="25"/>
  <c r="M40" i="25"/>
  <c r="M39" i="25"/>
  <c r="M38" i="25"/>
  <c r="M37" i="25"/>
  <c r="M36" i="25"/>
  <c r="M35" i="25"/>
  <c r="M34" i="25"/>
  <c r="M33" i="25"/>
  <c r="M27" i="25"/>
  <c r="M26" i="25"/>
  <c r="M25" i="25"/>
  <c r="M23" i="25"/>
  <c r="M22" i="25"/>
  <c r="M21" i="25"/>
  <c r="M20" i="25"/>
  <c r="M19" i="25"/>
  <c r="M18" i="25"/>
  <c r="M17" i="25"/>
  <c r="M16" i="25"/>
  <c r="M15" i="25"/>
  <c r="M14" i="25"/>
  <c r="M13" i="25"/>
  <c r="M12" i="25"/>
  <c r="M13" i="23"/>
  <c r="M12" i="23"/>
  <c r="M12" i="21"/>
  <c r="M16" i="20"/>
  <c r="M15" i="20"/>
  <c r="M14" i="20"/>
  <c r="M12" i="20"/>
  <c r="M16" i="19"/>
  <c r="M14" i="19"/>
  <c r="M13" i="19"/>
  <c r="M12" i="19"/>
  <c r="N94" i="26" l="1"/>
  <c r="M12" i="15"/>
  <c r="M71" i="27" l="1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0" i="27"/>
  <c r="M48" i="27"/>
  <c r="M47" i="27"/>
  <c r="M46" i="27"/>
  <c r="M45" i="27"/>
  <c r="M43" i="27"/>
  <c r="M42" i="27"/>
  <c r="M41" i="27"/>
  <c r="M40" i="27"/>
  <c r="M39" i="27"/>
  <c r="M38" i="27"/>
  <c r="M37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2" i="27"/>
  <c r="M12" i="24"/>
  <c r="N14" i="25" l="1"/>
  <c r="M17" i="22" l="1"/>
  <c r="M16" i="22"/>
  <c r="M15" i="22"/>
  <c r="M14" i="22"/>
  <c r="M12" i="22"/>
  <c r="M23" i="19"/>
  <c r="M21" i="19"/>
  <c r="M18" i="19"/>
  <c r="M12" i="16"/>
  <c r="U12" i="15"/>
  <c r="T12" i="15"/>
  <c r="S12" i="15"/>
  <c r="N75" i="26" l="1"/>
  <c r="F75" i="26"/>
  <c r="I75" i="26" s="1"/>
  <c r="D58" i="25"/>
  <c r="E58" i="25"/>
  <c r="C58" i="25"/>
  <c r="D31" i="25"/>
  <c r="C31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I55" i="25" s="1"/>
  <c r="F56" i="25"/>
  <c r="F57" i="25"/>
  <c r="F13" i="25"/>
  <c r="F14" i="25"/>
  <c r="I14" i="25" s="1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N55" i="25"/>
  <c r="F17" i="19" l="1"/>
  <c r="F18" i="19"/>
  <c r="F19" i="19"/>
  <c r="F20" i="19"/>
  <c r="F21" i="19"/>
  <c r="F22" i="19"/>
  <c r="F23" i="19"/>
  <c r="F13" i="19"/>
  <c r="F14" i="19"/>
  <c r="N53" i="27"/>
  <c r="F53" i="27"/>
  <c r="I53" i="27" s="1"/>
  <c r="N51" i="27"/>
  <c r="F51" i="27"/>
  <c r="I51" i="27" s="1"/>
  <c r="N103" i="26" l="1"/>
  <c r="N37" i="26"/>
  <c r="F37" i="26"/>
  <c r="I37" i="26" s="1"/>
  <c r="N62" i="25"/>
  <c r="L31" i="25"/>
  <c r="K31" i="25"/>
  <c r="M31" i="25" s="1"/>
  <c r="J31" i="25"/>
  <c r="H31" i="25"/>
  <c r="G31" i="25"/>
  <c r="E31" i="25"/>
  <c r="N26" i="25"/>
  <c r="I26" i="25"/>
  <c r="N17" i="24"/>
  <c r="N18" i="23"/>
  <c r="N22" i="22"/>
  <c r="N20" i="21"/>
  <c r="N22" i="20"/>
  <c r="N28" i="19"/>
  <c r="N21" i="19" l="1"/>
  <c r="I21" i="19"/>
  <c r="L15" i="19"/>
  <c r="K15" i="19"/>
  <c r="J15" i="19"/>
  <c r="H15" i="19"/>
  <c r="G15" i="19"/>
  <c r="E15" i="19"/>
  <c r="D15" i="19"/>
  <c r="C15" i="19"/>
  <c r="L72" i="27"/>
  <c r="K72" i="27"/>
  <c r="J72" i="27"/>
  <c r="H72" i="27"/>
  <c r="G72" i="27"/>
  <c r="E72" i="27"/>
  <c r="D72" i="27"/>
  <c r="C72" i="27"/>
  <c r="N15" i="22"/>
  <c r="F15" i="22"/>
  <c r="I15" i="22" s="1"/>
  <c r="N22" i="19"/>
  <c r="I22" i="19"/>
  <c r="N80" i="26"/>
  <c r="F80" i="26"/>
  <c r="I80" i="26" s="1"/>
  <c r="N47" i="25"/>
  <c r="I47" i="25"/>
  <c r="N20" i="25"/>
  <c r="I20" i="25"/>
  <c r="L18" i="20"/>
  <c r="K18" i="20"/>
  <c r="J18" i="20"/>
  <c r="H18" i="20"/>
  <c r="G18" i="20"/>
  <c r="E18" i="20"/>
  <c r="D18" i="20"/>
  <c r="C18" i="20"/>
  <c r="N14" i="20"/>
  <c r="F14" i="20"/>
  <c r="I14" i="20" s="1"/>
  <c r="N47" i="27"/>
  <c r="F47" i="27"/>
  <c r="I47" i="27" s="1"/>
  <c r="N38" i="27"/>
  <c r="F38" i="27"/>
  <c r="I38" i="27" s="1"/>
  <c r="N28" i="27"/>
  <c r="F28" i="27"/>
  <c r="I28" i="27" s="1"/>
  <c r="M18" i="20" l="1"/>
  <c r="M15" i="19"/>
  <c r="M72" i="27"/>
  <c r="F58" i="27"/>
  <c r="N76" i="27" l="1"/>
  <c r="I103" i="26" l="1"/>
  <c r="I62" i="25"/>
  <c r="I22" i="22"/>
  <c r="I20" i="21"/>
  <c r="I22" i="20"/>
  <c r="I28" i="19"/>
  <c r="I76" i="27"/>
  <c r="H36" i="27"/>
  <c r="I17" i="15" l="1"/>
  <c r="I17" i="16"/>
  <c r="L16" i="21" l="1"/>
  <c r="L17" i="21" s="1"/>
  <c r="K16" i="21"/>
  <c r="M16" i="21" s="1"/>
  <c r="J16" i="21"/>
  <c r="J17" i="21" s="1"/>
  <c r="J21" i="21" s="1"/>
  <c r="H16" i="21"/>
  <c r="H17" i="21" s="1"/>
  <c r="C16" i="21"/>
  <c r="C17" i="21" s="1"/>
  <c r="E16" i="21"/>
  <c r="E17" i="21" s="1"/>
  <c r="D16" i="21"/>
  <c r="D17" i="21" s="1"/>
  <c r="G16" i="21"/>
  <c r="G17" i="21" s="1"/>
  <c r="K17" i="21" l="1"/>
  <c r="M17" i="21" s="1"/>
  <c r="F98" i="26"/>
  <c r="F97" i="26"/>
  <c r="F96" i="26"/>
  <c r="F95" i="26"/>
  <c r="F94" i="26"/>
  <c r="F93" i="26"/>
  <c r="F92" i="26"/>
  <c r="F91" i="26"/>
  <c r="F90" i="26"/>
  <c r="F89" i="26"/>
  <c r="F88" i="26"/>
  <c r="F87" i="26"/>
  <c r="F86" i="26"/>
  <c r="F85" i="26"/>
  <c r="F84" i="26"/>
  <c r="F83" i="26"/>
  <c r="F82" i="26"/>
  <c r="F81" i="26"/>
  <c r="F79" i="26"/>
  <c r="F78" i="26"/>
  <c r="F77" i="26"/>
  <c r="F76" i="26"/>
  <c r="F74" i="26"/>
  <c r="F73" i="26"/>
  <c r="F72" i="26"/>
  <c r="F71" i="26"/>
  <c r="F70" i="26"/>
  <c r="F69" i="26"/>
  <c r="F68" i="26"/>
  <c r="F67" i="26"/>
  <c r="F66" i="26"/>
  <c r="F65" i="26"/>
  <c r="F64" i="26"/>
  <c r="F63" i="26"/>
  <c r="I63" i="26" s="1"/>
  <c r="F62" i="26"/>
  <c r="F61" i="26"/>
  <c r="F60" i="26"/>
  <c r="F59" i="26"/>
  <c r="F58" i="26"/>
  <c r="F57" i="26"/>
  <c r="F56" i="26"/>
  <c r="I56" i="26" s="1"/>
  <c r="F55" i="26"/>
  <c r="F54" i="26"/>
  <c r="F53" i="26"/>
  <c r="F52" i="26"/>
  <c r="F51" i="26"/>
  <c r="F50" i="26"/>
  <c r="F49" i="26"/>
  <c r="F48" i="26"/>
  <c r="F46" i="26"/>
  <c r="F45" i="26"/>
  <c r="F44" i="26"/>
  <c r="F43" i="26"/>
  <c r="F42" i="26"/>
  <c r="F41" i="26"/>
  <c r="F40" i="26"/>
  <c r="F39" i="26"/>
  <c r="F38" i="26"/>
  <c r="F36" i="26"/>
  <c r="F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N18" i="19"/>
  <c r="N39" i="25"/>
  <c r="N56" i="26"/>
  <c r="N12" i="21"/>
  <c r="F12" i="21"/>
  <c r="N71" i="27"/>
  <c r="N70" i="27"/>
  <c r="N69" i="27"/>
  <c r="N68" i="27"/>
  <c r="N67" i="27"/>
  <c r="N66" i="27"/>
  <c r="N65" i="27"/>
  <c r="N64" i="27"/>
  <c r="N63" i="27"/>
  <c r="N62" i="27"/>
  <c r="N61" i="27"/>
  <c r="N60" i="27"/>
  <c r="N59" i="27"/>
  <c r="N58" i="27"/>
  <c r="N57" i="27"/>
  <c r="N56" i="27"/>
  <c r="N55" i="27"/>
  <c r="N54" i="27"/>
  <c r="N52" i="27"/>
  <c r="N50" i="27"/>
  <c r="N49" i="27"/>
  <c r="N48" i="27"/>
  <c r="N46" i="27"/>
  <c r="N45" i="27"/>
  <c r="N44" i="27"/>
  <c r="N43" i="27"/>
  <c r="N42" i="27"/>
  <c r="N41" i="27"/>
  <c r="N40" i="27"/>
  <c r="N39" i="27"/>
  <c r="N13" i="27"/>
  <c r="I39" i="25"/>
  <c r="F12" i="24"/>
  <c r="N16" i="22"/>
  <c r="F16" i="22"/>
  <c r="I16" i="22" s="1"/>
  <c r="I18" i="19"/>
  <c r="F44" i="27"/>
  <c r="I44" i="27" s="1"/>
  <c r="F13" i="27"/>
  <c r="I13" i="27" s="1"/>
  <c r="N63" i="26"/>
  <c r="F13" i="23"/>
  <c r="I13" i="23" s="1"/>
  <c r="N13" i="23"/>
  <c r="L14" i="23"/>
  <c r="L15" i="23" s="1"/>
  <c r="K14" i="23"/>
  <c r="J14" i="23"/>
  <c r="J15" i="23" s="1"/>
  <c r="J19" i="23" s="1"/>
  <c r="H14" i="23"/>
  <c r="H15" i="23" s="1"/>
  <c r="G14" i="23"/>
  <c r="G15" i="23" s="1"/>
  <c r="E14" i="23"/>
  <c r="E15" i="23" s="1"/>
  <c r="D14" i="23"/>
  <c r="D15" i="23" s="1"/>
  <c r="C14" i="23"/>
  <c r="C15" i="23" s="1"/>
  <c r="N15" i="21"/>
  <c r="F15" i="21"/>
  <c r="I15" i="21" s="1"/>
  <c r="M14" i="23" l="1"/>
  <c r="F99" i="26"/>
  <c r="K15" i="23"/>
  <c r="M15" i="23" s="1"/>
  <c r="I12" i="21"/>
  <c r="D29" i="22"/>
  <c r="F17" i="22"/>
  <c r="F14" i="22"/>
  <c r="N36" i="26" l="1"/>
  <c r="N42" i="25"/>
  <c r="N43" i="25"/>
  <c r="N44" i="25"/>
  <c r="N45" i="25"/>
  <c r="N46" i="25"/>
  <c r="N48" i="25"/>
  <c r="N15" i="25"/>
  <c r="N16" i="25"/>
  <c r="N17" i="25"/>
  <c r="N18" i="25"/>
  <c r="N19" i="25"/>
  <c r="N21" i="25"/>
  <c r="N22" i="25"/>
  <c r="N23" i="25"/>
  <c r="N24" i="25"/>
  <c r="N25" i="25"/>
  <c r="N27" i="25"/>
  <c r="N28" i="25"/>
  <c r="N29" i="25"/>
  <c r="N30" i="25"/>
  <c r="I42" i="25"/>
  <c r="I43" i="25"/>
  <c r="I44" i="25"/>
  <c r="I45" i="25"/>
  <c r="I46" i="25"/>
  <c r="I48" i="25"/>
  <c r="N22" i="27"/>
  <c r="N23" i="27"/>
  <c r="N24" i="27"/>
  <c r="N25" i="27"/>
  <c r="N26" i="27"/>
  <c r="N27" i="27"/>
  <c r="N29" i="27"/>
  <c r="N30" i="27"/>
  <c r="N31" i="27"/>
  <c r="N32" i="27"/>
  <c r="N33" i="27"/>
  <c r="F43" i="27"/>
  <c r="I43" i="27" s="1"/>
  <c r="F45" i="27"/>
  <c r="I45" i="27" s="1"/>
  <c r="F46" i="27"/>
  <c r="I46" i="27" s="1"/>
  <c r="F48" i="27"/>
  <c r="I48" i="27" s="1"/>
  <c r="F29" i="27"/>
  <c r="I29" i="27" s="1"/>
  <c r="F30" i="27"/>
  <c r="I30" i="27" s="1"/>
  <c r="F12" i="19" l="1"/>
  <c r="M47" i="26" l="1"/>
  <c r="L58" i="25"/>
  <c r="K58" i="25"/>
  <c r="J58" i="25"/>
  <c r="H58" i="25"/>
  <c r="G58" i="25"/>
  <c r="L13" i="24"/>
  <c r="L14" i="24" s="1"/>
  <c r="K13" i="24"/>
  <c r="J13" i="24"/>
  <c r="J14" i="24" s="1"/>
  <c r="H13" i="24"/>
  <c r="H14" i="24" s="1"/>
  <c r="G13" i="24"/>
  <c r="G14" i="24" s="1"/>
  <c r="E13" i="24"/>
  <c r="E14" i="24" s="1"/>
  <c r="D13" i="24"/>
  <c r="D14" i="24" s="1"/>
  <c r="C13" i="24"/>
  <c r="C14" i="24" s="1"/>
  <c r="L18" i="22"/>
  <c r="K18" i="22"/>
  <c r="J18" i="22"/>
  <c r="H18" i="22"/>
  <c r="G18" i="22"/>
  <c r="E18" i="22"/>
  <c r="D18" i="22"/>
  <c r="C18" i="22"/>
  <c r="L13" i="22"/>
  <c r="K13" i="22"/>
  <c r="J13" i="22"/>
  <c r="H13" i="22"/>
  <c r="G13" i="22"/>
  <c r="E13" i="22"/>
  <c r="D13" i="22"/>
  <c r="C13" i="22"/>
  <c r="L13" i="20"/>
  <c r="K13" i="20"/>
  <c r="M13" i="20" s="1"/>
  <c r="J13" i="20"/>
  <c r="H13" i="20"/>
  <c r="G13" i="20"/>
  <c r="E13" i="20"/>
  <c r="D13" i="20"/>
  <c r="C13" i="20"/>
  <c r="L24" i="19"/>
  <c r="K24" i="19"/>
  <c r="J24" i="19"/>
  <c r="H24" i="19"/>
  <c r="G24" i="19"/>
  <c r="E24" i="19"/>
  <c r="D24" i="19"/>
  <c r="C24" i="19"/>
  <c r="F15" i="19"/>
  <c r="L36" i="27"/>
  <c r="K36" i="27"/>
  <c r="J36" i="27"/>
  <c r="G36" i="27"/>
  <c r="E36" i="27"/>
  <c r="D36" i="27"/>
  <c r="C36" i="27"/>
  <c r="L13" i="16"/>
  <c r="L14" i="16" s="1"/>
  <c r="K13" i="16"/>
  <c r="J13" i="16"/>
  <c r="J14" i="16" s="1"/>
  <c r="J18" i="16" s="1"/>
  <c r="H13" i="16"/>
  <c r="H14" i="16" s="1"/>
  <c r="G13" i="16"/>
  <c r="G14" i="16" s="1"/>
  <c r="E13" i="16"/>
  <c r="E14" i="16" s="1"/>
  <c r="D13" i="16"/>
  <c r="D14" i="16" s="1"/>
  <c r="C13" i="16"/>
  <c r="C14" i="16" s="1"/>
  <c r="L13" i="15"/>
  <c r="L14" i="15" s="1"/>
  <c r="K13" i="15"/>
  <c r="J13" i="15"/>
  <c r="J14" i="15" s="1"/>
  <c r="H13" i="15"/>
  <c r="H14" i="15" s="1"/>
  <c r="G13" i="15"/>
  <c r="G14" i="15" s="1"/>
  <c r="E13" i="15"/>
  <c r="E14" i="15" s="1"/>
  <c r="D13" i="15"/>
  <c r="D14" i="15" s="1"/>
  <c r="C13" i="15"/>
  <c r="C14" i="15" s="1"/>
  <c r="I17" i="24"/>
  <c r="I18" i="23"/>
  <c r="N98" i="26"/>
  <c r="N97" i="26"/>
  <c r="N96" i="26"/>
  <c r="N95" i="26"/>
  <c r="N93" i="26"/>
  <c r="N92" i="26"/>
  <c r="N91" i="26"/>
  <c r="N90" i="26"/>
  <c r="N89" i="26"/>
  <c r="N88" i="26"/>
  <c r="N87" i="26"/>
  <c r="N46" i="26"/>
  <c r="N45" i="26"/>
  <c r="N44" i="26"/>
  <c r="N43" i="26"/>
  <c r="N42" i="26"/>
  <c r="N41" i="26"/>
  <c r="N40" i="26"/>
  <c r="N39" i="26"/>
  <c r="N38" i="26"/>
  <c r="N57" i="25"/>
  <c r="N56" i="25"/>
  <c r="N54" i="25"/>
  <c r="N53" i="25"/>
  <c r="N52" i="25"/>
  <c r="N51" i="25"/>
  <c r="N50" i="25"/>
  <c r="N49" i="25"/>
  <c r="M58" i="25" l="1"/>
  <c r="M99" i="26"/>
  <c r="M36" i="27"/>
  <c r="M13" i="15"/>
  <c r="M13" i="16"/>
  <c r="M24" i="19"/>
  <c r="M13" i="22"/>
  <c r="M18" i="22"/>
  <c r="M13" i="24"/>
  <c r="K14" i="24"/>
  <c r="M14" i="24" s="1"/>
  <c r="K14" i="15"/>
  <c r="M14" i="15" s="1"/>
  <c r="K14" i="16"/>
  <c r="M14" i="16" s="1"/>
  <c r="C19" i="22"/>
  <c r="K19" i="22"/>
  <c r="D19" i="22"/>
  <c r="C25" i="19"/>
  <c r="C73" i="27"/>
  <c r="L25" i="19"/>
  <c r="E19" i="22"/>
  <c r="J19" i="22"/>
  <c r="J23" i="22" s="1"/>
  <c r="C19" i="20"/>
  <c r="C59" i="25"/>
  <c r="D25" i="19"/>
  <c r="J25" i="19"/>
  <c r="J29" i="19" s="1"/>
  <c r="L19" i="22"/>
  <c r="J104" i="26"/>
  <c r="M100" i="26"/>
  <c r="E59" i="25"/>
  <c r="G59" i="25"/>
  <c r="J59" i="25"/>
  <c r="L59" i="25"/>
  <c r="D59" i="25"/>
  <c r="K59" i="25"/>
  <c r="H59" i="25"/>
  <c r="G19" i="22"/>
  <c r="H19" i="22"/>
  <c r="E19" i="20"/>
  <c r="G19" i="20"/>
  <c r="J19" i="20"/>
  <c r="J23" i="20" s="1"/>
  <c r="L19" i="20"/>
  <c r="D19" i="20"/>
  <c r="H19" i="20"/>
  <c r="K19" i="20"/>
  <c r="K25" i="19"/>
  <c r="E25" i="19"/>
  <c r="H25" i="19"/>
  <c r="G25" i="19"/>
  <c r="E73" i="27"/>
  <c r="J73" i="27"/>
  <c r="J77" i="27" s="1"/>
  <c r="L73" i="27"/>
  <c r="D73" i="27"/>
  <c r="K73" i="27"/>
  <c r="G73" i="27"/>
  <c r="H73" i="27"/>
  <c r="M19" i="20" l="1"/>
  <c r="M59" i="25"/>
  <c r="M25" i="19"/>
  <c r="M73" i="27"/>
  <c r="M19" i="22"/>
  <c r="N35" i="27"/>
  <c r="N34" i="27"/>
  <c r="N21" i="27"/>
  <c r="N20" i="27"/>
  <c r="N19" i="27"/>
  <c r="N18" i="27"/>
  <c r="F71" i="27" l="1"/>
  <c r="F70" i="27"/>
  <c r="F69" i="27"/>
  <c r="F68" i="27"/>
  <c r="F67" i="27"/>
  <c r="F66" i="27"/>
  <c r="F65" i="27"/>
  <c r="F64" i="27"/>
  <c r="F63" i="27"/>
  <c r="F62" i="27"/>
  <c r="F61" i="27"/>
  <c r="F60" i="27"/>
  <c r="F59" i="27"/>
  <c r="F57" i="27"/>
  <c r="F56" i="27"/>
  <c r="F55" i="27"/>
  <c r="F54" i="27"/>
  <c r="F52" i="27"/>
  <c r="F50" i="27"/>
  <c r="F49" i="27"/>
  <c r="F42" i="27"/>
  <c r="F41" i="27"/>
  <c r="F40" i="27"/>
  <c r="F39" i="27"/>
  <c r="F35" i="27"/>
  <c r="I35" i="27" s="1"/>
  <c r="F34" i="27"/>
  <c r="I34" i="27" s="1"/>
  <c r="F33" i="27"/>
  <c r="I33" i="27" s="1"/>
  <c r="F32" i="27"/>
  <c r="I32" i="27" s="1"/>
  <c r="F31" i="27"/>
  <c r="I31" i="27" s="1"/>
  <c r="F27" i="27"/>
  <c r="I27" i="27" s="1"/>
  <c r="F26" i="27"/>
  <c r="I26" i="27" s="1"/>
  <c r="F25" i="27"/>
  <c r="I25" i="27" s="1"/>
  <c r="F24" i="27"/>
  <c r="I24" i="27" s="1"/>
  <c r="F23" i="27"/>
  <c r="I23" i="27" s="1"/>
  <c r="F22" i="27"/>
  <c r="I22" i="27" s="1"/>
  <c r="F21" i="27"/>
  <c r="I21" i="27" s="1"/>
  <c r="F20" i="27"/>
  <c r="I20" i="27" s="1"/>
  <c r="F19" i="27"/>
  <c r="I19" i="27" s="1"/>
  <c r="F18" i="27"/>
  <c r="I18" i="27" s="1"/>
  <c r="F17" i="27"/>
  <c r="I17" i="27" s="1"/>
  <c r="F16" i="27"/>
  <c r="I16" i="27" s="1"/>
  <c r="F15" i="27"/>
  <c r="I15" i="27" s="1"/>
  <c r="F14" i="27"/>
  <c r="I14" i="27" s="1"/>
  <c r="I63" i="27" l="1"/>
  <c r="I88" i="26"/>
  <c r="F12" i="22"/>
  <c r="F13" i="22" s="1"/>
  <c r="N12" i="22"/>
  <c r="N13" i="22" l="1"/>
  <c r="I12" i="22"/>
  <c r="I13" i="22" l="1"/>
  <c r="N49" i="26"/>
  <c r="N50" i="26"/>
  <c r="N51" i="26"/>
  <c r="N52" i="26"/>
  <c r="N53" i="26"/>
  <c r="N54" i="26"/>
  <c r="N55" i="26"/>
  <c r="N57" i="26"/>
  <c r="N58" i="26"/>
  <c r="N59" i="26"/>
  <c r="N60" i="26"/>
  <c r="N61" i="26"/>
  <c r="N62" i="26"/>
  <c r="N64" i="26"/>
  <c r="N65" i="26"/>
  <c r="N66" i="26"/>
  <c r="N67" i="26"/>
  <c r="N68" i="26"/>
  <c r="N69" i="26"/>
  <c r="N70" i="26"/>
  <c r="N71" i="26"/>
  <c r="N72" i="26"/>
  <c r="N73" i="26"/>
  <c r="N74" i="26"/>
  <c r="N76" i="26"/>
  <c r="N77" i="26"/>
  <c r="N78" i="26"/>
  <c r="N79" i="26"/>
  <c r="N81" i="26"/>
  <c r="N82" i="26"/>
  <c r="N83" i="26"/>
  <c r="N84" i="26"/>
  <c r="N85" i="26"/>
  <c r="N86" i="26"/>
  <c r="I85" i="26"/>
  <c r="N33" i="25" l="1"/>
  <c r="N34" i="25"/>
  <c r="N35" i="25"/>
  <c r="N36" i="25"/>
  <c r="N37" i="25"/>
  <c r="N38" i="25"/>
  <c r="N40" i="25"/>
  <c r="N41" i="25"/>
  <c r="N13" i="25"/>
  <c r="N14" i="21"/>
  <c r="N17" i="22"/>
  <c r="N17" i="19"/>
  <c r="N19" i="19"/>
  <c r="N20" i="19"/>
  <c r="N23" i="19"/>
  <c r="N13" i="19"/>
  <c r="N14" i="19"/>
  <c r="N14" i="27"/>
  <c r="N15" i="27"/>
  <c r="N16" i="27"/>
  <c r="N17" i="27"/>
  <c r="N13" i="26"/>
  <c r="N14" i="26"/>
  <c r="N15" i="26"/>
  <c r="N16" i="26"/>
  <c r="N17" i="26"/>
  <c r="N18" i="26"/>
  <c r="N19" i="26"/>
  <c r="N20" i="26"/>
  <c r="N21" i="26"/>
  <c r="N22" i="26"/>
  <c r="N23" i="26"/>
  <c r="N24" i="26"/>
  <c r="N25" i="26"/>
  <c r="N26" i="26"/>
  <c r="N27" i="26"/>
  <c r="N28" i="26"/>
  <c r="N29" i="26"/>
  <c r="N30" i="26"/>
  <c r="N31" i="26"/>
  <c r="N32" i="26"/>
  <c r="N33" i="26"/>
  <c r="N34" i="26"/>
  <c r="N35" i="26"/>
  <c r="I49" i="26" l="1"/>
  <c r="I50" i="26"/>
  <c r="I51" i="26"/>
  <c r="I52" i="26"/>
  <c r="I53" i="26"/>
  <c r="I54" i="26"/>
  <c r="I55" i="26"/>
  <c r="I57" i="26"/>
  <c r="I58" i="26"/>
  <c r="I59" i="26"/>
  <c r="I60" i="26"/>
  <c r="I61" i="26"/>
  <c r="I62" i="26"/>
  <c r="I64" i="26"/>
  <c r="I65" i="26"/>
  <c r="I66" i="26"/>
  <c r="I67" i="26"/>
  <c r="I68" i="26"/>
  <c r="I69" i="26"/>
  <c r="I70" i="26"/>
  <c r="I71" i="26"/>
  <c r="I72" i="26"/>
  <c r="I73" i="26"/>
  <c r="I74" i="26"/>
  <c r="I76" i="26"/>
  <c r="I77" i="26"/>
  <c r="I78" i="26"/>
  <c r="I79" i="26"/>
  <c r="I81" i="26"/>
  <c r="I82" i="26"/>
  <c r="I83" i="26"/>
  <c r="I84" i="26"/>
  <c r="I86" i="26"/>
  <c r="I87" i="26"/>
  <c r="I89" i="26"/>
  <c r="I90" i="26"/>
  <c r="I91" i="26"/>
  <c r="I92" i="26"/>
  <c r="I93" i="26"/>
  <c r="I94" i="26"/>
  <c r="I95" i="26"/>
  <c r="I96" i="26"/>
  <c r="I97" i="26"/>
  <c r="I98" i="26"/>
  <c r="H18" i="15" l="1"/>
  <c r="G18" i="15"/>
  <c r="C18" i="15"/>
  <c r="N37" i="27"/>
  <c r="N72" i="27" s="1"/>
  <c r="I13" i="26"/>
  <c r="I14" i="26"/>
  <c r="I15" i="26"/>
  <c r="I16" i="26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35" i="26"/>
  <c r="I36" i="26"/>
  <c r="I38" i="26"/>
  <c r="I39" i="26"/>
  <c r="I40" i="26"/>
  <c r="I41" i="26"/>
  <c r="I42" i="26"/>
  <c r="I43" i="26"/>
  <c r="I44" i="26"/>
  <c r="I45" i="26"/>
  <c r="I46" i="26"/>
  <c r="I41" i="25"/>
  <c r="I49" i="25"/>
  <c r="I56" i="25"/>
  <c r="I57" i="25"/>
  <c r="I13" i="25"/>
  <c r="I15" i="25"/>
  <c r="I16" i="25"/>
  <c r="I17" i="25"/>
  <c r="I18" i="25"/>
  <c r="I19" i="25"/>
  <c r="I21" i="25"/>
  <c r="I22" i="25"/>
  <c r="I23" i="25"/>
  <c r="I24" i="25"/>
  <c r="I25" i="25"/>
  <c r="I27" i="25"/>
  <c r="I28" i="25"/>
  <c r="I29" i="25"/>
  <c r="I30" i="25"/>
  <c r="I39" i="27"/>
  <c r="I40" i="27"/>
  <c r="I41" i="27"/>
  <c r="I42" i="27"/>
  <c r="I49" i="27"/>
  <c r="I50" i="27"/>
  <c r="I52" i="27"/>
  <c r="I54" i="27"/>
  <c r="I55" i="27"/>
  <c r="I56" i="27"/>
  <c r="I57" i="27"/>
  <c r="I58" i="27"/>
  <c r="I59" i="27"/>
  <c r="I60" i="27"/>
  <c r="I61" i="27"/>
  <c r="I62" i="27"/>
  <c r="I64" i="27"/>
  <c r="I65" i="27"/>
  <c r="I66" i="27"/>
  <c r="I67" i="27"/>
  <c r="I68" i="27"/>
  <c r="I69" i="27"/>
  <c r="I70" i="27"/>
  <c r="I71" i="27"/>
  <c r="F37" i="27"/>
  <c r="F72" i="27" s="1"/>
  <c r="N12" i="27"/>
  <c r="F12" i="27"/>
  <c r="F36" i="27" s="1"/>
  <c r="N48" i="26"/>
  <c r="N99" i="26" s="1"/>
  <c r="N12" i="26"/>
  <c r="N47" i="26" s="1"/>
  <c r="F12" i="26"/>
  <c r="F47" i="26" s="1"/>
  <c r="F100" i="26" s="1"/>
  <c r="N32" i="25"/>
  <c r="F32" i="25"/>
  <c r="N12" i="25"/>
  <c r="N31" i="25" s="1"/>
  <c r="F12" i="25"/>
  <c r="F31" i="25" s="1"/>
  <c r="L18" i="24"/>
  <c r="H18" i="24"/>
  <c r="G18" i="24"/>
  <c r="C18" i="24"/>
  <c r="N12" i="24"/>
  <c r="N13" i="24" s="1"/>
  <c r="N14" i="24" s="1"/>
  <c r="N18" i="24" s="1"/>
  <c r="N12" i="23"/>
  <c r="N14" i="23" s="1"/>
  <c r="N15" i="23" s="1"/>
  <c r="F12" i="23"/>
  <c r="F14" i="23" s="1"/>
  <c r="F15" i="23" s="1"/>
  <c r="N14" i="22"/>
  <c r="F18" i="22"/>
  <c r="F19" i="22" s="1"/>
  <c r="F14" i="21"/>
  <c r="I14" i="21" s="1"/>
  <c r="N13" i="21"/>
  <c r="N16" i="21" s="1"/>
  <c r="N17" i="21" s="1"/>
  <c r="F13" i="21"/>
  <c r="N17" i="20"/>
  <c r="F17" i="20"/>
  <c r="N16" i="20"/>
  <c r="F16" i="20"/>
  <c r="N15" i="20"/>
  <c r="F15" i="20"/>
  <c r="N12" i="20"/>
  <c r="F12" i="20"/>
  <c r="F13" i="20" s="1"/>
  <c r="N16" i="19"/>
  <c r="F16" i="19"/>
  <c r="N12" i="19"/>
  <c r="N15" i="19" s="1"/>
  <c r="L18" i="16"/>
  <c r="H18" i="16"/>
  <c r="G18" i="16"/>
  <c r="C18" i="16"/>
  <c r="N12" i="16"/>
  <c r="F12" i="16"/>
  <c r="F13" i="16" s="1"/>
  <c r="F14" i="16" s="1"/>
  <c r="N100" i="26" l="1"/>
  <c r="F18" i="20"/>
  <c r="F19" i="20" s="1"/>
  <c r="F23" i="20" s="1"/>
  <c r="N18" i="20"/>
  <c r="F16" i="21"/>
  <c r="F17" i="21" s="1"/>
  <c r="F21" i="21" s="1"/>
  <c r="N58" i="25"/>
  <c r="N18" i="22"/>
  <c r="N19" i="22" s="1"/>
  <c r="N23" i="22" s="1"/>
  <c r="N13" i="20"/>
  <c r="N24" i="19"/>
  <c r="N25" i="19" s="1"/>
  <c r="N36" i="27"/>
  <c r="N13" i="16"/>
  <c r="N14" i="16" s="1"/>
  <c r="N18" i="16" s="1"/>
  <c r="F58" i="25"/>
  <c r="F24" i="19"/>
  <c r="F25" i="19" s="1"/>
  <c r="F13" i="24"/>
  <c r="F14" i="24" s="1"/>
  <c r="F18" i="24" s="1"/>
  <c r="I13" i="21"/>
  <c r="I16" i="21" s="1"/>
  <c r="I17" i="21" s="1"/>
  <c r="N21" i="21"/>
  <c r="N19" i="23"/>
  <c r="F73" i="27"/>
  <c r="I19" i="19"/>
  <c r="I13" i="19"/>
  <c r="I16" i="20"/>
  <c r="I17" i="22"/>
  <c r="I17" i="19"/>
  <c r="I17" i="20"/>
  <c r="I14" i="19"/>
  <c r="I23" i="19"/>
  <c r="I20" i="19"/>
  <c r="I53" i="25"/>
  <c r="I50" i="25"/>
  <c r="I40" i="25"/>
  <c r="I37" i="25"/>
  <c r="I35" i="25"/>
  <c r="I33" i="25"/>
  <c r="I54" i="25"/>
  <c r="I52" i="25"/>
  <c r="I51" i="25"/>
  <c r="I38" i="25"/>
  <c r="I36" i="25"/>
  <c r="I34" i="25"/>
  <c r="F23" i="22"/>
  <c r="H23" i="20"/>
  <c r="G23" i="20"/>
  <c r="L23" i="20"/>
  <c r="G21" i="21"/>
  <c r="L21" i="21"/>
  <c r="C23" i="22"/>
  <c r="G23" i="22"/>
  <c r="L23" i="22"/>
  <c r="H19" i="23"/>
  <c r="G19" i="23"/>
  <c r="L19" i="23"/>
  <c r="H21" i="21"/>
  <c r="G104" i="26"/>
  <c r="L104" i="26"/>
  <c r="H104" i="26"/>
  <c r="G63" i="25"/>
  <c r="L63" i="25"/>
  <c r="H63" i="25"/>
  <c r="H29" i="19"/>
  <c r="G29" i="19"/>
  <c r="L29" i="19"/>
  <c r="G77" i="27"/>
  <c r="L77" i="27"/>
  <c r="C77" i="27"/>
  <c r="I12" i="27"/>
  <c r="I36" i="27" s="1"/>
  <c r="I37" i="27"/>
  <c r="I72" i="27" s="1"/>
  <c r="C104" i="26"/>
  <c r="C63" i="25"/>
  <c r="C19" i="23"/>
  <c r="C21" i="21"/>
  <c r="I12" i="26"/>
  <c r="I47" i="26" s="1"/>
  <c r="I48" i="26"/>
  <c r="I99" i="26" s="1"/>
  <c r="I12" i="25"/>
  <c r="I31" i="25" s="1"/>
  <c r="I32" i="25"/>
  <c r="I12" i="24"/>
  <c r="I13" i="24" s="1"/>
  <c r="I14" i="24" s="1"/>
  <c r="I18" i="24" s="1"/>
  <c r="F19" i="23"/>
  <c r="I12" i="23"/>
  <c r="I14" i="23" s="1"/>
  <c r="I15" i="23" s="1"/>
  <c r="I14" i="22"/>
  <c r="C23" i="20"/>
  <c r="C29" i="19"/>
  <c r="I12" i="20"/>
  <c r="I13" i="20" s="1"/>
  <c r="I15" i="20"/>
  <c r="I12" i="19"/>
  <c r="I16" i="19"/>
  <c r="F18" i="16"/>
  <c r="I12" i="16"/>
  <c r="I13" i="16" s="1"/>
  <c r="I14" i="16" s="1"/>
  <c r="I18" i="16" s="1"/>
  <c r="I100" i="26" l="1"/>
  <c r="I15" i="19"/>
  <c r="I18" i="20"/>
  <c r="I19" i="20" s="1"/>
  <c r="F59" i="25"/>
  <c r="F63" i="25" s="1"/>
  <c r="N59" i="25"/>
  <c r="N63" i="25" s="1"/>
  <c r="N29" i="19"/>
  <c r="I18" i="22"/>
  <c r="I19" i="22" s="1"/>
  <c r="N104" i="26"/>
  <c r="N73" i="27"/>
  <c r="N77" i="27" s="1"/>
  <c r="N19" i="20"/>
  <c r="N23" i="20" s="1"/>
  <c r="I24" i="19"/>
  <c r="I21" i="21"/>
  <c r="I19" i="23"/>
  <c r="I58" i="25"/>
  <c r="I59" i="25" s="1"/>
  <c r="I73" i="27"/>
  <c r="K19" i="23"/>
  <c r="K21" i="21"/>
  <c r="K63" i="25"/>
  <c r="K23" i="22"/>
  <c r="K23" i="20"/>
  <c r="K29" i="19"/>
  <c r="H77" i="27"/>
  <c r="K77" i="27"/>
  <c r="K18" i="24"/>
  <c r="B18" i="24" s="1"/>
  <c r="K18" i="16"/>
  <c r="K104" i="26"/>
  <c r="F104" i="26"/>
  <c r="F77" i="27"/>
  <c r="F29" i="19"/>
  <c r="I25" i="19" l="1"/>
  <c r="I29" i="19" s="1"/>
  <c r="B19" i="23"/>
  <c r="I23" i="20"/>
  <c r="B23" i="20" s="1"/>
  <c r="I77" i="27"/>
  <c r="I63" i="25"/>
  <c r="I104" i="26"/>
  <c r="I23" i="22"/>
  <c r="L18" i="15"/>
  <c r="N12" i="15"/>
  <c r="N13" i="15" s="1"/>
  <c r="N14" i="15" s="1"/>
  <c r="N18" i="15" s="1"/>
  <c r="F12" i="15"/>
  <c r="I12" i="15" s="1"/>
  <c r="F13" i="15" l="1"/>
  <c r="F14" i="15" s="1"/>
  <c r="F18" i="15" s="1"/>
  <c r="K18" i="15"/>
  <c r="I13" i="15"/>
  <c r="I14" i="15" s="1"/>
  <c r="I18" i="15" s="1"/>
  <c r="L104" i="14" l="1"/>
  <c r="K104" i="14"/>
  <c r="J104" i="14"/>
  <c r="H104" i="14"/>
  <c r="G104" i="14"/>
  <c r="E104" i="14"/>
  <c r="D104" i="14"/>
  <c r="C104" i="14"/>
  <c r="N103" i="14"/>
  <c r="F103" i="14"/>
  <c r="I103" i="14" s="1"/>
  <c r="N102" i="14"/>
  <c r="F102" i="14"/>
  <c r="I102" i="14" s="1"/>
  <c r="N101" i="14"/>
  <c r="F101" i="14"/>
  <c r="I101" i="14" s="1"/>
  <c r="N100" i="14"/>
  <c r="F100" i="14"/>
  <c r="I100" i="14" s="1"/>
  <c r="N99" i="14"/>
  <c r="F99" i="14"/>
  <c r="I99" i="14" s="1"/>
  <c r="N98" i="14"/>
  <c r="F98" i="14"/>
  <c r="I98" i="14" s="1"/>
  <c r="N97" i="14"/>
  <c r="F97" i="14"/>
  <c r="I97" i="14" s="1"/>
  <c r="N96" i="14"/>
  <c r="F96" i="14"/>
  <c r="I96" i="14" s="1"/>
  <c r="N95" i="14"/>
  <c r="F95" i="14"/>
  <c r="I95" i="14" s="1"/>
  <c r="N94" i="14"/>
  <c r="F94" i="14"/>
  <c r="I94" i="14" s="1"/>
  <c r="N93" i="14"/>
  <c r="F93" i="14"/>
  <c r="I93" i="14" s="1"/>
  <c r="N92" i="14"/>
  <c r="F92" i="14"/>
  <c r="I92" i="14" s="1"/>
  <c r="N91" i="14"/>
  <c r="F91" i="14"/>
  <c r="I91" i="14" s="1"/>
  <c r="N90" i="14"/>
  <c r="F90" i="14"/>
  <c r="I90" i="14" s="1"/>
  <c r="N89" i="14"/>
  <c r="F89" i="14"/>
  <c r="I89" i="14" s="1"/>
  <c r="N88" i="14"/>
  <c r="F88" i="14"/>
  <c r="I88" i="14" s="1"/>
  <c r="N87" i="14"/>
  <c r="F87" i="14"/>
  <c r="I87" i="14" s="1"/>
  <c r="N86" i="14"/>
  <c r="F86" i="14"/>
  <c r="I86" i="14" s="1"/>
  <c r="N85" i="14"/>
  <c r="F85" i="14"/>
  <c r="I85" i="14" s="1"/>
  <c r="N84" i="14"/>
  <c r="F84" i="14"/>
  <c r="I84" i="14" s="1"/>
  <c r="N83" i="14"/>
  <c r="F83" i="14"/>
  <c r="I83" i="14" s="1"/>
  <c r="N82" i="14"/>
  <c r="F82" i="14"/>
  <c r="I82" i="14" s="1"/>
  <c r="N81" i="14"/>
  <c r="F81" i="14"/>
  <c r="I81" i="14" s="1"/>
  <c r="N80" i="14"/>
  <c r="F80" i="14"/>
  <c r="I80" i="14" s="1"/>
  <c r="N79" i="14"/>
  <c r="F79" i="14"/>
  <c r="I79" i="14" s="1"/>
  <c r="N78" i="14"/>
  <c r="F78" i="14"/>
  <c r="I78" i="14" s="1"/>
  <c r="N77" i="14"/>
  <c r="F77" i="14"/>
  <c r="I77" i="14" s="1"/>
  <c r="N76" i="14"/>
  <c r="F76" i="14"/>
  <c r="I76" i="14" s="1"/>
  <c r="N75" i="14"/>
  <c r="F75" i="14"/>
  <c r="I75" i="14" s="1"/>
  <c r="N74" i="14"/>
  <c r="F74" i="14"/>
  <c r="I74" i="14" s="1"/>
  <c r="N73" i="14"/>
  <c r="F73" i="14"/>
  <c r="I73" i="14" s="1"/>
  <c r="N72" i="14"/>
  <c r="F72" i="14"/>
  <c r="I72" i="14" s="1"/>
  <c r="N71" i="14"/>
  <c r="F71" i="14"/>
  <c r="I71" i="14" s="1"/>
  <c r="N70" i="14"/>
  <c r="F70" i="14"/>
  <c r="I70" i="14" s="1"/>
  <c r="N69" i="14"/>
  <c r="F69" i="14"/>
  <c r="I69" i="14" s="1"/>
  <c r="N68" i="14"/>
  <c r="F68" i="14"/>
  <c r="I68" i="14" s="1"/>
  <c r="N67" i="14"/>
  <c r="F67" i="14"/>
  <c r="I67" i="14" s="1"/>
  <c r="N66" i="14"/>
  <c r="F66" i="14"/>
  <c r="I66" i="14" s="1"/>
  <c r="N65" i="14"/>
  <c r="F65" i="14"/>
  <c r="I65" i="14" s="1"/>
  <c r="N64" i="14"/>
  <c r="F64" i="14"/>
  <c r="I64" i="14" s="1"/>
  <c r="N63" i="14"/>
  <c r="F63" i="14"/>
  <c r="I63" i="14" s="1"/>
  <c r="N62" i="14"/>
  <c r="F62" i="14"/>
  <c r="I62" i="14" s="1"/>
  <c r="L61" i="14"/>
  <c r="K61" i="14"/>
  <c r="J61" i="14"/>
  <c r="H61" i="14"/>
  <c r="G61" i="14"/>
  <c r="E61" i="14"/>
  <c r="D61" i="14"/>
  <c r="C61" i="14"/>
  <c r="N60" i="14"/>
  <c r="F60" i="14"/>
  <c r="I60" i="14" s="1"/>
  <c r="N59" i="14"/>
  <c r="F59" i="14"/>
  <c r="I59" i="14" s="1"/>
  <c r="N58" i="14"/>
  <c r="F58" i="14"/>
  <c r="I58" i="14" s="1"/>
  <c r="N57" i="14"/>
  <c r="F57" i="14"/>
  <c r="I57" i="14" s="1"/>
  <c r="N56" i="14"/>
  <c r="F56" i="14"/>
  <c r="I56" i="14" s="1"/>
  <c r="N55" i="14"/>
  <c r="F55" i="14"/>
  <c r="I55" i="14" s="1"/>
  <c r="N54" i="14"/>
  <c r="F54" i="14"/>
  <c r="I54" i="14" s="1"/>
  <c r="N53" i="14"/>
  <c r="F53" i="14"/>
  <c r="I53" i="14" s="1"/>
  <c r="N52" i="14"/>
  <c r="F52" i="14"/>
  <c r="I52" i="14" s="1"/>
  <c r="N51" i="14"/>
  <c r="F51" i="14"/>
  <c r="I51" i="14" s="1"/>
  <c r="N50" i="14"/>
  <c r="F50" i="14"/>
  <c r="I50" i="14" s="1"/>
  <c r="N49" i="14"/>
  <c r="F49" i="14"/>
  <c r="I49" i="14" s="1"/>
  <c r="N48" i="14"/>
  <c r="F48" i="14"/>
  <c r="I48" i="14" s="1"/>
  <c r="N47" i="14"/>
  <c r="F47" i="14"/>
  <c r="I47" i="14" s="1"/>
  <c r="N46" i="14"/>
  <c r="F46" i="14"/>
  <c r="I46" i="14" s="1"/>
  <c r="N45" i="14"/>
  <c r="F45" i="14"/>
  <c r="I45" i="14" s="1"/>
  <c r="N44" i="14"/>
  <c r="F44" i="14"/>
  <c r="I44" i="14" s="1"/>
  <c r="N43" i="14"/>
  <c r="F43" i="14"/>
  <c r="I43" i="14" s="1"/>
  <c r="N42" i="14"/>
  <c r="F42" i="14"/>
  <c r="I42" i="14" s="1"/>
  <c r="N41" i="14"/>
  <c r="F41" i="14"/>
  <c r="I41" i="14" s="1"/>
  <c r="N40" i="14"/>
  <c r="F40" i="14"/>
  <c r="I40" i="14" s="1"/>
  <c r="N39" i="14"/>
  <c r="F39" i="14"/>
  <c r="I39" i="14" s="1"/>
  <c r="N38" i="14"/>
  <c r="F38" i="14"/>
  <c r="I38" i="14" s="1"/>
  <c r="N37" i="14"/>
  <c r="F37" i="14"/>
  <c r="I37" i="14" s="1"/>
  <c r="N36" i="14"/>
  <c r="F36" i="14"/>
  <c r="I36" i="14" s="1"/>
  <c r="N35" i="14"/>
  <c r="F35" i="14"/>
  <c r="I35" i="14" s="1"/>
  <c r="N34" i="14"/>
  <c r="F34" i="14"/>
  <c r="I34" i="14" s="1"/>
  <c r="N33" i="14"/>
  <c r="F33" i="14"/>
  <c r="I33" i="14" s="1"/>
  <c r="N32" i="14"/>
  <c r="F32" i="14"/>
  <c r="I32" i="14" s="1"/>
  <c r="N31" i="14"/>
  <c r="F31" i="14"/>
  <c r="I31" i="14" s="1"/>
  <c r="N30" i="14"/>
  <c r="F30" i="14"/>
  <c r="I30" i="14" s="1"/>
  <c r="N29" i="14"/>
  <c r="F29" i="14"/>
  <c r="I29" i="14" s="1"/>
  <c r="N28" i="14"/>
  <c r="F28" i="14"/>
  <c r="I28" i="14" s="1"/>
  <c r="N27" i="14"/>
  <c r="F27" i="14"/>
  <c r="I27" i="14" s="1"/>
  <c r="N26" i="14"/>
  <c r="F26" i="14"/>
  <c r="I26" i="14" s="1"/>
  <c r="N25" i="14"/>
  <c r="F25" i="14"/>
  <c r="I25" i="14" s="1"/>
  <c r="N24" i="14"/>
  <c r="F24" i="14"/>
  <c r="I24" i="14" s="1"/>
  <c r="N23" i="14"/>
  <c r="F23" i="14"/>
  <c r="I23" i="14" s="1"/>
  <c r="N22" i="14"/>
  <c r="F22" i="14"/>
  <c r="I22" i="14" s="1"/>
  <c r="N21" i="14"/>
  <c r="F21" i="14"/>
  <c r="I21" i="14" s="1"/>
  <c r="N20" i="14"/>
  <c r="F20" i="14"/>
  <c r="I20" i="14" s="1"/>
  <c r="N19" i="14"/>
  <c r="F19" i="14"/>
  <c r="I19" i="14" s="1"/>
  <c r="N18" i="14"/>
  <c r="F18" i="14"/>
  <c r="I18" i="14" s="1"/>
  <c r="N17" i="14"/>
  <c r="F17" i="14"/>
  <c r="I17" i="14" s="1"/>
  <c r="N16" i="14"/>
  <c r="F16" i="14"/>
  <c r="I16" i="14" s="1"/>
  <c r="N15" i="14"/>
  <c r="F15" i="14"/>
  <c r="I15" i="14" s="1"/>
  <c r="N14" i="14"/>
  <c r="F14" i="14"/>
  <c r="I14" i="14" s="1"/>
  <c r="N13" i="14"/>
  <c r="F13" i="14"/>
  <c r="I13" i="14" s="1"/>
  <c r="N12" i="14"/>
  <c r="F12" i="14"/>
  <c r="I12" i="14" s="1"/>
  <c r="N11" i="14"/>
  <c r="F11" i="14"/>
  <c r="H105" i="14" l="1"/>
  <c r="N104" i="14"/>
  <c r="D105" i="14"/>
  <c r="J105" i="14"/>
  <c r="N61" i="14"/>
  <c r="F104" i="14"/>
  <c r="I104" i="14"/>
  <c r="G105" i="14"/>
  <c r="L105" i="14"/>
  <c r="F61" i="14"/>
  <c r="E105" i="14"/>
  <c r="I11" i="14"/>
  <c r="I61" i="14" s="1"/>
  <c r="C105" i="14"/>
  <c r="K105" i="14"/>
  <c r="N105" i="14" l="1"/>
  <c r="F105" i="14"/>
  <c r="I105" i="14"/>
  <c r="H23" i="22"/>
  <c r="M92" i="14" l="1"/>
  <c r="M72" i="14"/>
  <c r="M40" i="14"/>
  <c r="M57" i="14"/>
  <c r="M29" i="14"/>
  <c r="M94" i="14"/>
  <c r="M28" i="25"/>
  <c r="M49" i="14"/>
  <c r="M99" i="14"/>
  <c r="M48" i="14"/>
  <c r="M17" i="14"/>
  <c r="M96" i="14"/>
  <c r="M17" i="19"/>
  <c r="M61" i="14"/>
  <c r="M69" i="14"/>
  <c r="M81" i="14"/>
  <c r="M13" i="21"/>
  <c r="M22" i="19"/>
  <c r="M97" i="14"/>
  <c r="M85" i="26"/>
  <c r="M45" i="25"/>
  <c r="M23" i="14"/>
  <c r="M63" i="26"/>
  <c r="M86" i="14"/>
  <c r="M73" i="26"/>
  <c r="M14" i="21"/>
  <c r="M71" i="14"/>
  <c r="M16" i="14"/>
  <c r="M15" i="14"/>
  <c r="M51" i="14"/>
  <c r="M68" i="14"/>
  <c r="M13" i="14"/>
  <c r="M35" i="14"/>
  <c r="M18" i="14"/>
  <c r="M95" i="14"/>
  <c r="M70" i="14"/>
  <c r="M44" i="27"/>
  <c r="M78" i="14"/>
  <c r="M19" i="19"/>
  <c r="M17" i="20"/>
  <c r="M13" i="27"/>
  <c r="M25" i="14"/>
  <c r="M24" i="14"/>
  <c r="M65" i="14"/>
  <c r="M66" i="14"/>
  <c r="M85" i="14"/>
  <c r="M93" i="14"/>
  <c r="M46" i="14"/>
  <c r="M43" i="14"/>
  <c r="M88" i="14"/>
  <c r="M104" i="14"/>
  <c r="M80" i="14"/>
  <c r="M40" i="26"/>
  <c r="M53" i="14"/>
  <c r="M27" i="14"/>
  <c r="M55" i="25"/>
  <c r="M20" i="14"/>
  <c r="M87" i="14"/>
  <c r="M32" i="25"/>
  <c r="M74" i="14"/>
  <c r="M45" i="28"/>
  <c r="M45" i="14"/>
  <c r="M28" i="14"/>
  <c r="M40" i="28"/>
  <c r="M51" i="27"/>
  <c r="M55" i="14"/>
  <c r="M84" i="14"/>
  <c r="M73" i="28"/>
  <c r="M63" i="28"/>
  <c r="M76" i="14"/>
  <c r="M56" i="14"/>
  <c r="M89" i="14"/>
  <c r="M37" i="14"/>
  <c r="M26" i="14"/>
  <c r="M90" i="14"/>
  <c r="M12" i="14"/>
  <c r="M33" i="14"/>
  <c r="M29" i="25"/>
  <c r="M103" i="14"/>
  <c r="M64" i="14"/>
  <c r="M77" i="14"/>
  <c r="M33" i="26"/>
  <c r="M102" i="14"/>
  <c r="M30" i="25"/>
  <c r="M24" i="25"/>
  <c r="M62" i="14"/>
  <c r="M41" i="14"/>
  <c r="M45" i="26"/>
  <c r="M38" i="14"/>
  <c r="M91" i="14"/>
  <c r="M21" i="14"/>
  <c r="M50" i="14"/>
  <c r="M44" i="14"/>
  <c r="M59" i="28"/>
  <c r="M98" i="14"/>
  <c r="M52" i="14"/>
  <c r="M105" i="14"/>
  <c r="M73" i="14"/>
  <c r="M100" i="14"/>
  <c r="M63" i="14"/>
  <c r="M22" i="14"/>
  <c r="M58" i="14"/>
  <c r="M79" i="14"/>
  <c r="M20" i="19"/>
  <c r="M83" i="14"/>
  <c r="M32" i="14"/>
  <c r="M60" i="14"/>
  <c r="M47" i="14"/>
  <c r="M101" i="14"/>
  <c r="M75" i="14"/>
  <c r="M36" i="14"/>
  <c r="M39" i="14"/>
  <c r="M54" i="14"/>
  <c r="M14" i="14"/>
  <c r="M33" i="28"/>
  <c r="M49" i="27"/>
  <c r="M82" i="14"/>
  <c r="M42" i="14"/>
  <c r="M19" i="14"/>
  <c r="M67" i="14"/>
  <c r="M34" i="14"/>
  <c r="M85" i="28"/>
  <c r="M30" i="14"/>
  <c r="M11" i="14"/>
  <c r="M59" i="14"/>
  <c r="M15" i="21"/>
  <c r="M59" i="26"/>
  <c r="M31" i="14"/>
</calcChain>
</file>

<file path=xl/sharedStrings.xml><?xml version="1.0" encoding="utf-8"?>
<sst xmlns="http://schemas.openxmlformats.org/spreadsheetml/2006/main" count="590" uniqueCount="121">
  <si>
    <t>PARTIDA</t>
  </si>
  <si>
    <t>CONCEPTO</t>
  </si>
  <si>
    <t>PRESUPUESTO ORIGINAL ANUAL</t>
  </si>
  <si>
    <t>PRESUPUESTO MODIFICADO ANUAL</t>
  </si>
  <si>
    <t>.</t>
  </si>
  <si>
    <t>TOTAL MATERIALES Y SUMINISTROS</t>
  </si>
  <si>
    <t>TOTAL SERVICIOS GENERALES</t>
  </si>
  <si>
    <t>TOTAL GLOBAL</t>
  </si>
  <si>
    <t>8110   DIRECCION GENERAL</t>
  </si>
  <si>
    <t>9999   UNIDADES OPERATIVAS</t>
  </si>
  <si>
    <t>Productos alimenticios para el personal en las instalaciones de las dependencias y entidades</t>
  </si>
  <si>
    <t>Servicio de telefonía celular</t>
  </si>
  <si>
    <t>Servicios bancarios y financieros</t>
  </si>
  <si>
    <t>Servicios para capacitación a servidores públicos</t>
  </si>
  <si>
    <t>Gastos de orden social</t>
  </si>
  <si>
    <t>Materiales y útiles de oficina</t>
  </si>
  <si>
    <t>Materiales y útiles de impresión y reproducción</t>
  </si>
  <si>
    <t>Material de apoyo informativo</t>
  </si>
  <si>
    <t>Productos alimenticios para el personal derivado de actividades extraordinarias</t>
  </si>
  <si>
    <t>Utensilios para el servicio de alimentación</t>
  </si>
  <si>
    <t>Productos minerales no metálicos</t>
  </si>
  <si>
    <t>Cemento y productos de concreto</t>
  </si>
  <si>
    <t>Cal, yeso y productos de yeso</t>
  </si>
  <si>
    <t>Vidrio y productos de vidrio</t>
  </si>
  <si>
    <t>Madera y productos de madera</t>
  </si>
  <si>
    <t>Artículos metálicos para la construcción</t>
  </si>
  <si>
    <t>Materiales complementarios</t>
  </si>
  <si>
    <t>Otros materiales y artículos de construcción y reparación</t>
  </si>
  <si>
    <t>Combustibles, lubricantes y aditivos para vehículos terrestres, aéreos, marítimos, lacustres y fluviales destinados a servicios públicos y la operación de programas públicos</t>
  </si>
  <si>
    <t>Herramientas menores</t>
  </si>
  <si>
    <t>Refacciones y accesorios menores de equipo e instrumental médico y de laboratorio</t>
  </si>
  <si>
    <t>Servicio de energía eléctrica</t>
  </si>
  <si>
    <t>Servicio de agua</t>
  </si>
  <si>
    <t>Servicio telefónico convencional</t>
  </si>
  <si>
    <t>Servicio telegráfico</t>
  </si>
  <si>
    <t>Servicios integrales de infraestructura de cómputo</t>
  </si>
  <si>
    <t>Otras asesorías para la operación de programas</t>
  </si>
  <si>
    <t>Otros servicios comerciales</t>
  </si>
  <si>
    <t>Impresiones de documentos oficiales para la prestación de servicios públicos, identificación, formatos administrativos y fiscales, formas valoradas, certificados y títulos</t>
  </si>
  <si>
    <t>Servicios de vigilancia</t>
  </si>
  <si>
    <t>Fletes y maniobras</t>
  </si>
  <si>
    <t>Mantenimiento y conservación de inmuebles para la prestación de servicios administrativos</t>
  </si>
  <si>
    <t>Mantenimiento y conservación de inmuebles para la prestación de servicios públicos</t>
  </si>
  <si>
    <t>Mantenimiento y conservación de mobiliario y equipo de administración</t>
  </si>
  <si>
    <t>Mantenimiento y conservación de vehículos terrestres, aéreos, marítimos, lacustres y fluviales</t>
  </si>
  <si>
    <t>Mantenimiento y conservación de maquinaria y equipo</t>
  </si>
  <si>
    <t>Servicios de lavandería, limpieza e higiene</t>
  </si>
  <si>
    <t>Servicios de jardinería y fumigación</t>
  </si>
  <si>
    <t>Pasajes aéreos nacionales para servidores públicos de mando en el desempeño de comisiones y funciones oficiales</t>
  </si>
  <si>
    <t>Pasajes terrestres nacionales para labores en campo y de supervisión</t>
  </si>
  <si>
    <t>Pasajes terrestres nacionales para servidores públicos de mando en el desempeño de comisiones y funciones oficiales</t>
  </si>
  <si>
    <t>Viáticos nacionales para servidores públicos en el desempeño de funciones oficiales</t>
  </si>
  <si>
    <t>Viáticos en el extranjero para servidores públicos en el desempeño de comisiones y funciones oficiales</t>
  </si>
  <si>
    <t>Congresos y convenciones</t>
  </si>
  <si>
    <t>Otros impuestos y derechos</t>
  </si>
  <si>
    <t>Materiales y útiles consumibles para el procesamiento en equipos y bienes informáticos</t>
  </si>
  <si>
    <t>Refacciones y accesorios para equipo de cómputo y telecomunicaciones</t>
  </si>
  <si>
    <t>Servicios de internet</t>
  </si>
  <si>
    <t>Mantenimiento y conservación de bienes informáticos</t>
  </si>
  <si>
    <t>Impresión y elaboración de material informativo derivado de la operación y administración de las dependencias y entidades</t>
  </si>
  <si>
    <t>Subcontratación de servicios con terceros</t>
  </si>
  <si>
    <t>Exposiciones</t>
  </si>
  <si>
    <t>Servicios de desarrollo de aplicaciones informáticas</t>
  </si>
  <si>
    <t>Servicios relacionados con traducciones</t>
  </si>
  <si>
    <t>Material de limpieza</t>
  </si>
  <si>
    <t>Productos alimenticios para personas derivado de la prestación de servicios públicos en unidades de salud, educativas, de readaptación social y otras</t>
  </si>
  <si>
    <t>Plaguicidas, abonos y fertilizantes</t>
  </si>
  <si>
    <t>Medicinas y productos farmacéuticos</t>
  </si>
  <si>
    <t>Materiales, accesorios y suministros médicos</t>
  </si>
  <si>
    <t>Otros productos químicos</t>
  </si>
  <si>
    <t>Combustibles, lubricantes y aditivos para maquinaria, equipo de producción y servicios administrativos</t>
  </si>
  <si>
    <t>Artículos deportivos</t>
  </si>
  <si>
    <t>Blancos y otros productos textiles, excepto prendas de vestir</t>
  </si>
  <si>
    <t>Servicio de gas</t>
  </si>
  <si>
    <t>Seguro de responsabilidad patrimonial del Estado</t>
  </si>
  <si>
    <t>Viáticos nacionales para labores en campo y de supervisión</t>
  </si>
  <si>
    <t>Patentes, derechos de autor, regalías y otros</t>
  </si>
  <si>
    <t>Combustibles, lubricantes y aditivos para vehículos terrestres, aéreos, marítimos, lacustres y fluviales destinados a servicios administrativos</t>
  </si>
  <si>
    <t>Arrendamiento de edificios y locales</t>
  </si>
  <si>
    <t>Pasajes aéreos nacionales para labores en campo y de supervisión</t>
  </si>
  <si>
    <t>Servicios relacionados con monitoreo de información en medios masivos</t>
  </si>
  <si>
    <t>Material eléctrico y electrónico</t>
  </si>
  <si>
    <t>Refacciones y accesorios menores de edificios</t>
  </si>
  <si>
    <t>Refacciones y accesorios menores de mobiliario y equipo de administración, educacional y recreativo</t>
  </si>
  <si>
    <t>Refacciones y accesorios menores de equipo de transporte</t>
  </si>
  <si>
    <t>Servicio postal</t>
  </si>
  <si>
    <t>Información en medios masivos derivada de la operación y administración de las dependencias y entidades</t>
  </si>
  <si>
    <t>Penas, multas, accesorios y actualizaciones</t>
  </si>
  <si>
    <t>Productos textiles</t>
  </si>
  <si>
    <t>8150    ÓRGANO INTERNO DE CONTROL</t>
  </si>
  <si>
    <t>ADECUACIONES PRESUPUESTALES</t>
  </si>
  <si>
    <t>PRECOMPROMETIDO</t>
  </si>
  <si>
    <t>COMPROMETIDO</t>
  </si>
  <si>
    <t>POR COMPROMETER</t>
  </si>
  <si>
    <t>DEVENGADO</t>
  </si>
  <si>
    <t>PROGRAMADO</t>
  </si>
  <si>
    <t>EJERCIDO</t>
  </si>
  <si>
    <t>AVANCE PORCENTUAL</t>
  </si>
  <si>
    <t>POR EJERCER</t>
  </si>
  <si>
    <t>AMPLIACIÓN</t>
  </si>
  <si>
    <t>REDUCCIÓN</t>
  </si>
  <si>
    <t>8170   DIRECCIÓN GENERAL ADJUNTA OPERATIVA Y DE PATRONATOS</t>
  </si>
  <si>
    <t>8190   DIRECCIÓN GENERAL ADJUNTA ADMINISTRATIVA</t>
  </si>
  <si>
    <t>8210   DIRECCIÓN DE PLANEACIÓN</t>
  </si>
  <si>
    <t>8810   DIRECCIÓN DE PREVENCIÓN</t>
  </si>
  <si>
    <t>8819   DIRECCIÓN DE  TRATAMIENTO Y REHABILITACIÓN</t>
  </si>
  <si>
    <t>8892   SUBDIRECCIÓN DE CAPACITACIÓN</t>
  </si>
  <si>
    <t>8893   SUBDIRECCIÓN DE INVESTIGACIÓN</t>
  </si>
  <si>
    <t>8895   DIRECCIÓN DE INVESTIGACIÓN Y ENSEÑANZA</t>
  </si>
  <si>
    <t>Pasajes aéreos internacionales para servidores públicos en el desempeño de comisiones y funciones oficiales</t>
  </si>
  <si>
    <t>INSTITUCIONAL RECURSO PROPIO  2016</t>
  </si>
  <si>
    <t>Servicios relacionados con certificación de procesos</t>
  </si>
  <si>
    <t>Servicios integrales de telecomunicación</t>
  </si>
  <si>
    <t>Comisiones por ventas</t>
  </si>
  <si>
    <t>Arrendamiento de equipo y bienes informáticos. Arrendamiento de equipo de telecomunicaciones</t>
  </si>
  <si>
    <t>Vestuario y uniformes</t>
  </si>
  <si>
    <t>Instalación, reparación y mantenimiento de equipo e instrumental médico y de laboratorio</t>
  </si>
  <si>
    <t>SUMA(SI.ERROR(BUSCAR(A12,'P 8190'!A:A,'P 8190'!C:C),0),SI.ERROR(BUSCAR(A12,'P 8210'!A:A,'P 8210'!C:C),0),SI.ERROR(BUSCAR(A12,'P 9999'!A:A,'P 9999'!C:C),0))</t>
  </si>
  <si>
    <t>SI( ESERROR( BUSCARV( C1; A1:B12; 2; FALSO) ); 0; BUSCARV( C1; A1:B12; 2; FALSO) )</t>
  </si>
  <si>
    <t>si.error(tu_formula;0)</t>
  </si>
  <si>
    <t>BUSCAR(F1, A2:A6, C2:C6)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</si>
</sst>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0_ ;[Red]\-#,##0.00\ 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b/>
      <sz val="12"/>
      <color theme="0"/>
      <name val="Century Gothic"/>
      <family val="2"/>
    </font>
    <font>
      <sz val="12"/>
      <name val="Century Gothic"/>
      <family val="2"/>
    </font>
    <font>
      <b/>
      <sz val="18"/>
      <name val="Century Gothic"/>
      <family val="2"/>
    </font>
    <font>
      <b/>
      <sz val="16"/>
      <name val="Century Gothic"/>
      <family val="2"/>
    </font>
    <font>
      <b/>
      <sz val="14"/>
      <name val="Century Gothic"/>
      <family val="2"/>
    </font>
    <font>
      <sz val="11"/>
      <name val="Century Gothic"/>
      <family val="2"/>
    </font>
    <font>
      <b/>
      <sz val="11"/>
      <name val="Century Gothic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222222"/>
      <name val="Arial"/>
      <family val="2"/>
    </font>
    <font>
      <sz val="14"/>
      <color rgb="FF000000"/>
      <name val="Courier New"/>
      <family val="3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91">
    <xf numFmtId="0" fontId="0" fillId="0" borderId="0" xfId="0"/>
    <xf numFmtId="1" fontId="1" fillId="0" borderId="7" xfId="0" applyNumberFormat="1" applyFont="1" applyFill="1" applyBorder="1" applyAlignment="1" applyProtection="1">
      <alignment horizontal="center"/>
      <protection locked="0"/>
    </xf>
    <xf numFmtId="1" fontId="1" fillId="0" borderId="10" xfId="0" applyNumberFormat="1" applyFont="1" applyFill="1" applyBorder="1" applyProtection="1">
      <protection locked="0"/>
    </xf>
    <xf numFmtId="164" fontId="1" fillId="0" borderId="10" xfId="0" applyNumberFormat="1" applyFont="1" applyFill="1" applyBorder="1" applyProtection="1">
      <protection locked="0"/>
    </xf>
    <xf numFmtId="1" fontId="1" fillId="0" borderId="0" xfId="0" applyNumberFormat="1" applyFont="1" applyFill="1" applyBorder="1" applyProtection="1">
      <protection locked="0"/>
    </xf>
    <xf numFmtId="164" fontId="1" fillId="0" borderId="11" xfId="0" applyNumberFormat="1" applyFont="1" applyFill="1" applyBorder="1" applyProtection="1"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protection locked="0"/>
    </xf>
    <xf numFmtId="0" fontId="3" fillId="0" borderId="0" xfId="0" applyFont="1" applyFill="1" applyProtection="1">
      <protection locked="0"/>
    </xf>
    <xf numFmtId="14" fontId="1" fillId="0" borderId="0" xfId="0" applyNumberFormat="1" applyFont="1" applyFill="1" applyProtection="1"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0" borderId="0" xfId="0" applyFont="1" applyFill="1" applyBorder="1" applyAlignment="1"/>
    <xf numFmtId="0" fontId="7" fillId="0" borderId="0" xfId="0" applyFont="1" applyFill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protection locked="0"/>
    </xf>
    <xf numFmtId="164" fontId="0" fillId="0" borderId="0" xfId="0" applyNumberFormat="1"/>
    <xf numFmtId="1" fontId="1" fillId="0" borderId="14" xfId="0" applyNumberFormat="1" applyFont="1" applyFill="1" applyBorder="1" applyAlignment="1" applyProtection="1">
      <alignment horizontal="center"/>
      <protection locked="0"/>
    </xf>
    <xf numFmtId="1" fontId="1" fillId="0" borderId="15" xfId="0" applyNumberFormat="1" applyFont="1" applyFill="1" applyBorder="1" applyProtection="1">
      <protection locked="0"/>
    </xf>
    <xf numFmtId="164" fontId="1" fillId="0" borderId="15" xfId="0" applyNumberFormat="1" applyFont="1" applyFill="1" applyBorder="1" applyProtection="1">
      <protection locked="0"/>
    </xf>
    <xf numFmtId="164" fontId="1" fillId="0" borderId="13" xfId="0" applyNumberFormat="1" applyFont="1" applyFill="1" applyBorder="1" applyProtection="1">
      <protection locked="0"/>
    </xf>
    <xf numFmtId="4" fontId="2" fillId="2" borderId="12" xfId="0" applyNumberFormat="1" applyFont="1" applyFill="1" applyBorder="1" applyAlignment="1" applyProtection="1">
      <alignment horizontal="center"/>
      <protection locked="0"/>
    </xf>
    <xf numFmtId="0" fontId="2" fillId="2" borderId="6" xfId="0" applyFont="1" applyFill="1" applyBorder="1" applyAlignment="1" applyProtection="1">
      <alignment horizontal="center"/>
      <protection locked="0"/>
    </xf>
    <xf numFmtId="0" fontId="2" fillId="2" borderId="9" xfId="0" applyFont="1" applyFill="1" applyBorder="1" applyAlignment="1" applyProtection="1">
      <alignment horizontal="center"/>
      <protection locked="0"/>
    </xf>
    <xf numFmtId="164" fontId="2" fillId="2" borderId="12" xfId="0" applyNumberFormat="1" applyFont="1" applyFill="1" applyBorder="1" applyAlignment="1" applyProtection="1">
      <alignment horizontal="right"/>
      <protection locked="0"/>
    </xf>
    <xf numFmtId="164" fontId="2" fillId="2" borderId="9" xfId="0" applyNumberFormat="1" applyFont="1" applyFill="1" applyBorder="1" applyAlignment="1" applyProtection="1">
      <alignment horizontal="right"/>
      <protection locked="0"/>
    </xf>
    <xf numFmtId="40" fontId="2" fillId="2" borderId="12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10" xfId="1" applyNumberFormat="1" applyFont="1" applyFill="1" applyBorder="1" applyProtection="1">
      <protection locked="0"/>
    </xf>
    <xf numFmtId="165" fontId="2" fillId="2" borderId="12" xfId="1" applyNumberFormat="1" applyFont="1" applyFill="1" applyBorder="1" applyAlignment="1" applyProtection="1">
      <alignment horizontal="right"/>
      <protection locked="0"/>
    </xf>
    <xf numFmtId="165" fontId="1" fillId="0" borderId="15" xfId="1" applyNumberFormat="1" applyFont="1" applyFill="1" applyBorder="1" applyProtection="1">
      <protection locked="0"/>
    </xf>
    <xf numFmtId="165" fontId="2" fillId="2" borderId="9" xfId="1" applyNumberFormat="1" applyFont="1" applyFill="1" applyBorder="1" applyAlignment="1" applyProtection="1">
      <alignment horizontal="right"/>
      <protection locked="0"/>
    </xf>
    <xf numFmtId="164" fontId="2" fillId="2" borderId="22" xfId="0" applyNumberFormat="1" applyFont="1" applyFill="1" applyBorder="1" applyAlignment="1" applyProtection="1">
      <alignment horizontal="right"/>
      <protection locked="0"/>
    </xf>
    <xf numFmtId="164" fontId="10" fillId="3" borderId="23" xfId="0" applyNumberFormat="1" applyFont="1" applyFill="1" applyBorder="1"/>
    <xf numFmtId="164" fontId="10" fillId="0" borderId="24" xfId="0" applyNumberFormat="1" applyFont="1" applyBorder="1"/>
    <xf numFmtId="43" fontId="0" fillId="0" borderId="0" xfId="2" applyFont="1"/>
    <xf numFmtId="40" fontId="1" fillId="4" borderId="12" xfId="0" applyNumberFormat="1" applyFont="1" applyFill="1" applyBorder="1" applyAlignment="1" applyProtection="1">
      <alignment horizontal="center" vertical="center" wrapText="1"/>
      <protection locked="0"/>
    </xf>
    <xf numFmtId="4" fontId="1" fillId="5" borderId="12" xfId="0" applyNumberFormat="1" applyFont="1" applyFill="1" applyBorder="1" applyAlignment="1" applyProtection="1">
      <alignment horizontal="center"/>
      <protection locked="0"/>
    </xf>
    <xf numFmtId="164" fontId="1" fillId="5" borderId="12" xfId="0" applyNumberFormat="1" applyFont="1" applyFill="1" applyBorder="1" applyAlignment="1" applyProtection="1">
      <alignment horizontal="right"/>
      <protection locked="0"/>
    </xf>
    <xf numFmtId="165" fontId="1" fillId="5" borderId="12" xfId="1" applyNumberFormat="1" applyFont="1" applyFill="1" applyBorder="1" applyAlignment="1" applyProtection="1">
      <alignment horizontal="right"/>
      <protection locked="0"/>
    </xf>
    <xf numFmtId="0" fontId="1" fillId="4" borderId="6" xfId="0" applyFont="1" applyFill="1" applyBorder="1" applyAlignment="1" applyProtection="1">
      <alignment horizontal="center"/>
      <protection locked="0"/>
    </xf>
    <xf numFmtId="0" fontId="1" fillId="4" borderId="9" xfId="0" applyFont="1" applyFill="1" applyBorder="1" applyAlignment="1" applyProtection="1">
      <alignment horizontal="center"/>
      <protection locked="0"/>
    </xf>
    <xf numFmtId="164" fontId="1" fillId="4" borderId="9" xfId="0" applyNumberFormat="1" applyFont="1" applyFill="1" applyBorder="1" applyAlignment="1" applyProtection="1">
      <alignment horizontal="right"/>
      <protection locked="0"/>
    </xf>
    <xf numFmtId="165" fontId="1" fillId="4" borderId="9" xfId="1" applyNumberFormat="1" applyFont="1" applyFill="1" applyBorder="1" applyAlignment="1" applyProtection="1">
      <alignment horizontal="right"/>
      <protection locked="0"/>
    </xf>
    <xf numFmtId="164" fontId="1" fillId="4" borderId="12" xfId="0" applyNumberFormat="1" applyFont="1" applyFill="1" applyBorder="1" applyAlignment="1" applyProtection="1">
      <alignment horizontal="right"/>
      <protection locked="0"/>
    </xf>
    <xf numFmtId="0" fontId="0" fillId="6" borderId="0" xfId="0" applyFill="1"/>
    <xf numFmtId="40" fontId="0" fillId="0" borderId="0" xfId="0" applyNumberFormat="1"/>
    <xf numFmtId="0" fontId="0" fillId="0" borderId="0" xfId="0" applyAlignment="1">
      <alignment horizontal="left" indent="1"/>
    </xf>
    <xf numFmtId="1" fontId="0" fillId="0" borderId="0" xfId="0" applyNumberFormat="1"/>
    <xf numFmtId="40" fontId="1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/>
    <xf numFmtId="40" fontId="2" fillId="2" borderId="17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20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8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horizontal="center" vertical="center"/>
      <protection locked="0"/>
    </xf>
    <xf numFmtId="40" fontId="2" fillId="2" borderId="2" xfId="0" applyNumberFormat="1" applyFont="1" applyFill="1" applyBorder="1" applyAlignment="1" applyProtection="1">
      <alignment horizontal="center" vertical="center"/>
      <protection locked="0"/>
    </xf>
    <xf numFmtId="40" fontId="2" fillId="2" borderId="16" xfId="0" applyNumberFormat="1" applyFont="1" applyFill="1" applyBorder="1" applyAlignment="1" applyProtection="1">
      <alignment horizontal="center" vertical="center"/>
      <protection locked="0"/>
    </xf>
    <xf numFmtId="40" fontId="2" fillId="2" borderId="3" xfId="0" applyNumberFormat="1" applyFont="1" applyFill="1" applyBorder="1" applyAlignment="1" applyProtection="1">
      <alignment horizontal="center" vertical="center"/>
      <protection locked="0"/>
    </xf>
    <xf numFmtId="40" fontId="2" fillId="2" borderId="3" xfId="0" applyNumberFormat="1" applyFont="1" applyFill="1" applyBorder="1" applyAlignment="1" applyProtection="1">
      <alignment horizontal="center"/>
      <protection locked="0"/>
    </xf>
    <xf numFmtId="40" fontId="2" fillId="2" borderId="4" xfId="0" applyNumberFormat="1" applyFont="1" applyFill="1" applyBorder="1" applyAlignment="1" applyProtection="1">
      <alignment horizontal="center" vertical="center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2" xfId="0" applyNumberFormat="1" applyFont="1" applyFill="1" applyBorder="1" applyAlignment="1" applyProtection="1">
      <alignment horizontal="center" vertical="center" wrapText="1"/>
      <protection locked="0"/>
    </xf>
    <xf numFmtId="40" fontId="1" fillId="4" borderId="2" xfId="0" applyNumberFormat="1" applyFont="1" applyFill="1" applyBorder="1" applyAlignment="1" applyProtection="1">
      <alignment horizontal="center" vertical="center"/>
      <protection locked="0"/>
    </xf>
    <xf numFmtId="40" fontId="1" fillId="4" borderId="3" xfId="0" applyNumberFormat="1" applyFont="1" applyFill="1" applyBorder="1" applyAlignment="1" applyProtection="1">
      <alignment horizontal="center" vertical="center"/>
      <protection locked="0"/>
    </xf>
    <xf numFmtId="40" fontId="1" fillId="4" borderId="4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5" xfId="0" applyFont="1" applyFill="1" applyBorder="1" applyAlignment="1" applyProtection="1">
      <alignment horizontal="center" vertical="center" wrapText="1"/>
      <protection locked="0"/>
    </xf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" fillId="4" borderId="5" xfId="0" applyFont="1" applyFill="1" applyBorder="1" applyAlignment="1" applyProtection="1">
      <alignment horizontal="center" vertical="center"/>
      <protection locked="0"/>
    </xf>
    <xf numFmtId="0" fontId="1" fillId="4" borderId="8" xfId="0" applyFont="1" applyFill="1" applyBorder="1" applyAlignment="1" applyProtection="1">
      <alignment horizontal="center" vertical="center"/>
      <protection locked="0"/>
    </xf>
    <xf numFmtId="4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40" fontId="1" fillId="4" borderId="19" xfId="0" applyNumberFormat="1" applyFont="1" applyFill="1" applyBorder="1" applyAlignment="1" applyProtection="1">
      <alignment horizontal="center" vertical="center" wrapText="1"/>
      <protection locked="0"/>
    </xf>
    <xf numFmtId="40" fontId="1" fillId="4" borderId="12" xfId="0" applyNumberFormat="1" applyFont="1" applyFill="1" applyBorder="1" applyAlignment="1" applyProtection="1">
      <alignment horizontal="center" vertical="center" wrapText="1"/>
      <protection locked="0"/>
    </xf>
    <xf numFmtId="40" fontId="1" fillId="4" borderId="17" xfId="0" applyNumberFormat="1" applyFont="1" applyFill="1" applyBorder="1" applyAlignment="1" applyProtection="1">
      <alignment horizontal="center" vertical="center" wrapText="1"/>
      <protection locked="0"/>
    </xf>
    <xf numFmtId="40" fontId="1" fillId="4" borderId="20" xfId="0" applyNumberFormat="1" applyFont="1" applyFill="1" applyBorder="1" applyAlignment="1" applyProtection="1">
      <alignment horizontal="center" vertical="center" wrapText="1"/>
      <protection locked="0"/>
    </xf>
    <xf numFmtId="40" fontId="1" fillId="4" borderId="18" xfId="0" applyNumberFormat="1" applyFont="1" applyFill="1" applyBorder="1" applyAlignment="1" applyProtection="1">
      <alignment horizontal="center" vertical="center" wrapText="1"/>
      <protection locked="0"/>
    </xf>
    <xf numFmtId="40" fontId="1" fillId="4" borderId="2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13" fillId="0" borderId="0" xfId="0" applyFont="1"/>
    <xf numFmtId="1" fontId="1" fillId="0" borderId="0" xfId="0" applyNumberFormat="1" applyFont="1" applyFill="1" applyBorder="1" applyAlignment="1"/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1809750</xdr:colOff>
      <xdr:row>0</xdr:row>
      <xdr:rowOff>48986</xdr:rowOff>
    </xdr:from>
    <xdr:ext cx="6454496" cy="1440656"/>
    <xdr:sp macro="" textlink="">
      <xdr:nvSpPr>
        <xdr:cNvPr id="2" name="1 CuadroTexto"/>
        <xdr:cNvSpPr txBox="1"/>
      </xdr:nvSpPr>
      <xdr:spPr>
        <a:xfrm>
          <a:off x="6019800" y="48986"/>
          <a:ext cx="6454496" cy="14406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s-MX" sz="16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CENTROS DE INTEGRACION JUVENIL, A.C.</a:t>
          </a:r>
          <a:endParaRPr lang="es-MX" sz="1600" b="0" i="0" u="none" strike="noStrike">
            <a:solidFill>
              <a:schemeClr val="tx1"/>
            </a:solidFill>
            <a:effectLst/>
            <a:latin typeface="Century Gothic" pitchFamily="34" charset="0"/>
            <a:ea typeface="+mn-ea"/>
            <a:cs typeface="+mn-cs"/>
          </a:endParaRPr>
        </a:p>
        <a:p>
          <a:pPr algn="ctr"/>
          <a:r>
            <a:rPr lang="es-MX" sz="14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DIRECCION GENERAL ADJUNTA ADMINISTRATIVA</a:t>
          </a:r>
          <a:r>
            <a:rPr lang="es-MX" sz="1400">
              <a:latin typeface="Century Gothic" pitchFamily="34" charset="0"/>
            </a:rPr>
            <a:t> 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SUBDIRECCION DE RECURSOS FINANCIEROS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DEPARTAMENTO DE ANALISIS FINANCIERO Y CONTROL PRESUPUESTAL</a:t>
          </a:r>
          <a:r>
            <a:rPr lang="es-MX" sz="1200">
              <a:latin typeface="Century Gothic" pitchFamily="34" charset="0"/>
            </a:rPr>
            <a:t> </a:t>
          </a:r>
        </a:p>
        <a:p>
          <a:pPr algn="ctr"/>
          <a:r>
            <a:rPr lang="es-MX" sz="105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SITUACIÓN PRESUPUESTAL AL 30 DE JUNIO</a:t>
          </a:r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 </a:t>
          </a:r>
          <a:r>
            <a:rPr lang="es-MX" sz="105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2015   RECURSO</a:t>
          </a:r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  "PROPIO"</a:t>
          </a:r>
        </a:p>
        <a:p>
          <a:pPr algn="ctr"/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FLUJO DE EFECTIVO     (PESOS)</a:t>
          </a:r>
          <a:endParaRPr lang="es-MX" sz="1050">
            <a:latin typeface="Century Gothic" pitchFamily="34" charset="0"/>
          </a:endParaRPr>
        </a:p>
      </xdr:txBody>
    </xdr:sp>
    <xdr:clientData/>
  </xdr:oneCellAnchor>
  <xdr:twoCellAnchor>
    <xdr:from>
      <xdr:col>4</xdr:col>
      <xdr:colOff>1019735</xdr:colOff>
      <xdr:row>0</xdr:row>
      <xdr:rowOff>59530</xdr:rowOff>
    </xdr:from>
    <xdr:to>
      <xdr:col>5</xdr:col>
      <xdr:colOff>357187</xdr:colOff>
      <xdr:row>4</xdr:row>
      <xdr:rowOff>47624</xdr:rowOff>
    </xdr:to>
    <xdr:pic>
      <xdr:nvPicPr>
        <xdr:cNvPr id="3" name="Imagen 2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53500" y="59530"/>
          <a:ext cx="1197628" cy="985418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1638300</xdr:colOff>
      <xdr:row>0</xdr:row>
      <xdr:rowOff>0</xdr:rowOff>
    </xdr:from>
    <xdr:ext cx="6140450" cy="1672166"/>
    <xdr:sp macro="" textlink="">
      <xdr:nvSpPr>
        <xdr:cNvPr id="4" name="3 CuadroTexto"/>
        <xdr:cNvSpPr txBox="1"/>
      </xdr:nvSpPr>
      <xdr:spPr>
        <a:xfrm>
          <a:off x="9660467" y="0"/>
          <a:ext cx="6140450" cy="1672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6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CENTROS DE INTEGRACION JUVENIL, A.C.</a:t>
          </a:r>
          <a:endParaRPr lang="es-MX" sz="1600" b="0" i="0" u="none" strike="noStrike">
            <a:solidFill>
              <a:schemeClr val="tx1"/>
            </a:solidFill>
            <a:effectLst/>
            <a:latin typeface="Century Gothic" pitchFamily="34" charset="0"/>
            <a:ea typeface="+mn-ea"/>
            <a:cs typeface="+mn-cs"/>
          </a:endParaRPr>
        </a:p>
        <a:p>
          <a:pPr algn="ctr"/>
          <a:r>
            <a:rPr lang="es-MX" sz="14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DIRECCION GENERAL ADJUNTA ADMINISTRATIVA</a:t>
          </a:r>
          <a:r>
            <a:rPr lang="es-MX" sz="1400">
              <a:latin typeface="Century Gothic" pitchFamily="34" charset="0"/>
            </a:rPr>
            <a:t> 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SUBDIRECCION DE RECURSOS FINANCIEROS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DEPARTAMENTO DE ANALISIS FINANCIERO Y CONTROL PRESUPUESTAL</a:t>
          </a:r>
          <a:r>
            <a:rPr lang="es-MX" sz="1200">
              <a:latin typeface="Century Gothic" pitchFamily="34" charset="0"/>
            </a:rPr>
            <a:t> </a:t>
          </a:r>
        </a:p>
        <a:p>
          <a:pPr algn="ctr"/>
          <a:r>
            <a:rPr lang="es-MX" sz="105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SITUACIÓN PRESUPUESTAL AL 30 DE JUNIO 2016 RECURSO</a:t>
          </a:r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  "PROPIO"</a:t>
          </a:r>
        </a:p>
        <a:p>
          <a:pPr algn="ctr"/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FLUJO DE EFECTIVO     (PESOS)</a:t>
          </a:r>
          <a:endParaRPr lang="es-MX" sz="1050">
            <a:latin typeface="Century Gothic" pitchFamily="34" charset="0"/>
          </a:endParaRPr>
        </a:p>
      </xdr:txBody>
    </xdr:sp>
    <xdr:clientData/>
  </xdr:oneCellAnchor>
  <xdr:twoCellAnchor>
    <xdr:from>
      <xdr:col>5</xdr:col>
      <xdr:colOff>296333</xdr:colOff>
      <xdr:row>0</xdr:row>
      <xdr:rowOff>42333</xdr:rowOff>
    </xdr:from>
    <xdr:to>
      <xdr:col>5</xdr:col>
      <xdr:colOff>1312332</xdr:colOff>
      <xdr:row>5</xdr:row>
      <xdr:rowOff>190936</xdr:rowOff>
    </xdr:to>
    <xdr:pic>
      <xdr:nvPicPr>
        <xdr:cNvPr id="6" name="Imagen 2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318500" y="42333"/>
          <a:ext cx="1015999" cy="1206936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1638300</xdr:colOff>
      <xdr:row>0</xdr:row>
      <xdr:rowOff>0</xdr:rowOff>
    </xdr:from>
    <xdr:ext cx="6140450" cy="1672166"/>
    <xdr:sp macro="" textlink="">
      <xdr:nvSpPr>
        <xdr:cNvPr id="4" name="3 CuadroTexto"/>
        <xdr:cNvSpPr txBox="1"/>
      </xdr:nvSpPr>
      <xdr:spPr>
        <a:xfrm>
          <a:off x="9660467" y="0"/>
          <a:ext cx="6140450" cy="1672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6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CENTROS DE INTEGRACION JUVENIL, A.C.</a:t>
          </a:r>
          <a:endParaRPr lang="es-MX" sz="1600" b="0" i="0" u="none" strike="noStrike">
            <a:solidFill>
              <a:schemeClr val="tx1"/>
            </a:solidFill>
            <a:effectLst/>
            <a:latin typeface="Century Gothic" pitchFamily="34" charset="0"/>
            <a:ea typeface="+mn-ea"/>
            <a:cs typeface="+mn-cs"/>
          </a:endParaRPr>
        </a:p>
        <a:p>
          <a:pPr algn="ctr"/>
          <a:r>
            <a:rPr lang="es-MX" sz="14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DIRECCION GENERAL ADJUNTA ADMINISTRATIVA</a:t>
          </a:r>
          <a:r>
            <a:rPr lang="es-MX" sz="1400">
              <a:latin typeface="Century Gothic" pitchFamily="34" charset="0"/>
            </a:rPr>
            <a:t> 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SUBDIRECCION DE RECURSOS FINANCIEROS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DEPARTAMENTO DE ANALISIS FINANCIERO Y CONTROL PRESUPUESTAL</a:t>
          </a:r>
          <a:r>
            <a:rPr lang="es-MX" sz="1200">
              <a:latin typeface="Century Gothic" pitchFamily="34" charset="0"/>
            </a:rPr>
            <a:t> </a:t>
          </a:r>
        </a:p>
        <a:p>
          <a:pPr algn="ctr"/>
          <a:r>
            <a:rPr lang="es-MX" sz="105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SITUACIÓN PRESUPUESTAL AL 30 DE JUNIO 2016 RECURSO</a:t>
          </a:r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  "PROPIO"</a:t>
          </a:r>
        </a:p>
        <a:p>
          <a:pPr algn="ctr"/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FLUJO DE EFECTIVO     (PESOS)</a:t>
          </a:r>
          <a:endParaRPr lang="es-MX" sz="1050">
            <a:latin typeface="Century Gothic" pitchFamily="34" charset="0"/>
          </a:endParaRPr>
        </a:p>
      </xdr:txBody>
    </xdr:sp>
    <xdr:clientData/>
  </xdr:oneCellAnchor>
  <xdr:twoCellAnchor>
    <xdr:from>
      <xdr:col>5</xdr:col>
      <xdr:colOff>296334</xdr:colOff>
      <xdr:row>0</xdr:row>
      <xdr:rowOff>42333</xdr:rowOff>
    </xdr:from>
    <xdr:to>
      <xdr:col>5</xdr:col>
      <xdr:colOff>1312333</xdr:colOff>
      <xdr:row>5</xdr:row>
      <xdr:rowOff>190936</xdr:rowOff>
    </xdr:to>
    <xdr:pic>
      <xdr:nvPicPr>
        <xdr:cNvPr id="6" name="Imagen 2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318501" y="42333"/>
          <a:ext cx="1015999" cy="1206936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1638300</xdr:colOff>
      <xdr:row>0</xdr:row>
      <xdr:rowOff>0</xdr:rowOff>
    </xdr:from>
    <xdr:ext cx="6140450" cy="1672166"/>
    <xdr:sp macro="" textlink="">
      <xdr:nvSpPr>
        <xdr:cNvPr id="4" name="3 CuadroTexto"/>
        <xdr:cNvSpPr txBox="1"/>
      </xdr:nvSpPr>
      <xdr:spPr>
        <a:xfrm>
          <a:off x="9660467" y="0"/>
          <a:ext cx="6140450" cy="1672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6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CENTROS DE INTEGRACION JUVENIL, A.C.</a:t>
          </a:r>
          <a:endParaRPr lang="es-MX" sz="1600" b="0" i="0" u="none" strike="noStrike">
            <a:solidFill>
              <a:schemeClr val="tx1"/>
            </a:solidFill>
            <a:effectLst/>
            <a:latin typeface="Century Gothic" pitchFamily="34" charset="0"/>
            <a:ea typeface="+mn-ea"/>
            <a:cs typeface="+mn-cs"/>
          </a:endParaRPr>
        </a:p>
        <a:p>
          <a:pPr algn="ctr"/>
          <a:r>
            <a:rPr lang="es-MX" sz="14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DIRECCION GENERAL ADJUNTA ADMINISTRATIVA</a:t>
          </a:r>
          <a:r>
            <a:rPr lang="es-MX" sz="1400">
              <a:latin typeface="Century Gothic" pitchFamily="34" charset="0"/>
            </a:rPr>
            <a:t> 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SUBDIRECCION DE RECURSOS FINANCIEROS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DEPARTAMENTO DE ANALISIS FINANCIERO Y CONTROL PRESUPUESTAL</a:t>
          </a:r>
          <a:r>
            <a:rPr lang="es-MX" sz="1200">
              <a:latin typeface="Century Gothic" pitchFamily="34" charset="0"/>
            </a:rPr>
            <a:t> </a:t>
          </a:r>
        </a:p>
        <a:p>
          <a:pPr algn="ctr"/>
          <a:r>
            <a:rPr lang="es-MX" sz="105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SITUACIÓN PRESUPUESTAL AL 30 DE JUNIO 2016 RECURSO</a:t>
          </a:r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  "PROPIO"</a:t>
          </a:r>
        </a:p>
        <a:p>
          <a:pPr algn="ctr"/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FLUJO DE EFECTIVO     (PESOS)</a:t>
          </a:r>
          <a:endParaRPr lang="es-MX" sz="1050">
            <a:latin typeface="Century Gothic" pitchFamily="34" charset="0"/>
          </a:endParaRPr>
        </a:p>
      </xdr:txBody>
    </xdr:sp>
    <xdr:clientData/>
  </xdr:oneCellAnchor>
  <xdr:twoCellAnchor>
    <xdr:from>
      <xdr:col>5</xdr:col>
      <xdr:colOff>275166</xdr:colOff>
      <xdr:row>0</xdr:row>
      <xdr:rowOff>52916</xdr:rowOff>
    </xdr:from>
    <xdr:to>
      <xdr:col>5</xdr:col>
      <xdr:colOff>1291165</xdr:colOff>
      <xdr:row>5</xdr:row>
      <xdr:rowOff>201519</xdr:rowOff>
    </xdr:to>
    <xdr:pic>
      <xdr:nvPicPr>
        <xdr:cNvPr id="6" name="Imagen 2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297333" y="52916"/>
          <a:ext cx="1015999" cy="1206936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1638300</xdr:colOff>
      <xdr:row>0</xdr:row>
      <xdr:rowOff>0</xdr:rowOff>
    </xdr:from>
    <xdr:ext cx="6140450" cy="1672166"/>
    <xdr:sp macro="" textlink="">
      <xdr:nvSpPr>
        <xdr:cNvPr id="4" name="3 CuadroTexto"/>
        <xdr:cNvSpPr txBox="1"/>
      </xdr:nvSpPr>
      <xdr:spPr>
        <a:xfrm>
          <a:off x="9660467" y="0"/>
          <a:ext cx="6140450" cy="1672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6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CENTROS DE INTEGRACION JUVENIL, A.C.</a:t>
          </a:r>
          <a:endParaRPr lang="es-MX" sz="1600" b="0" i="0" u="none" strike="noStrike">
            <a:solidFill>
              <a:schemeClr val="tx1"/>
            </a:solidFill>
            <a:effectLst/>
            <a:latin typeface="Century Gothic" pitchFamily="34" charset="0"/>
            <a:ea typeface="+mn-ea"/>
            <a:cs typeface="+mn-cs"/>
          </a:endParaRPr>
        </a:p>
        <a:p>
          <a:pPr algn="ctr"/>
          <a:r>
            <a:rPr lang="es-MX" sz="14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DIRECCION GENERAL ADJUNTA ADMINISTRATIVA</a:t>
          </a:r>
          <a:r>
            <a:rPr lang="es-MX" sz="1400">
              <a:latin typeface="Century Gothic" pitchFamily="34" charset="0"/>
            </a:rPr>
            <a:t> 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SUBDIRECCION DE RECURSOS FINANCIEROS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DEPARTAMENTO DE ANALISIS FINANCIERO Y CONTROL PRESUPUESTAL</a:t>
          </a:r>
          <a:r>
            <a:rPr lang="es-MX" sz="1200">
              <a:latin typeface="Century Gothic" pitchFamily="34" charset="0"/>
            </a:rPr>
            <a:t> </a:t>
          </a:r>
        </a:p>
        <a:p>
          <a:pPr algn="ctr"/>
          <a:r>
            <a:rPr lang="es-MX" sz="105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SITUACIÓN PRESUPUESTAL AL 30 DE JUNIO 2016 RECURSO</a:t>
          </a:r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  "PROPIO"</a:t>
          </a:r>
        </a:p>
        <a:p>
          <a:pPr algn="ctr"/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FLUJO DE EFECTIVO     (PESOS)</a:t>
          </a:r>
          <a:endParaRPr lang="es-MX" sz="1050">
            <a:latin typeface="Century Gothic" pitchFamily="34" charset="0"/>
          </a:endParaRPr>
        </a:p>
      </xdr:txBody>
    </xdr:sp>
    <xdr:clientData/>
  </xdr:oneCellAnchor>
  <xdr:twoCellAnchor>
    <xdr:from>
      <xdr:col>5</xdr:col>
      <xdr:colOff>306916</xdr:colOff>
      <xdr:row>0</xdr:row>
      <xdr:rowOff>74084</xdr:rowOff>
    </xdr:from>
    <xdr:to>
      <xdr:col>5</xdr:col>
      <xdr:colOff>1322915</xdr:colOff>
      <xdr:row>5</xdr:row>
      <xdr:rowOff>190937</xdr:rowOff>
    </xdr:to>
    <xdr:pic>
      <xdr:nvPicPr>
        <xdr:cNvPr id="6" name="Imagen 2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329083" y="74084"/>
          <a:ext cx="1015999" cy="1175186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1638300</xdr:colOff>
      <xdr:row>0</xdr:row>
      <xdr:rowOff>0</xdr:rowOff>
    </xdr:from>
    <xdr:ext cx="6140450" cy="1672166"/>
    <xdr:sp macro="" textlink="">
      <xdr:nvSpPr>
        <xdr:cNvPr id="4" name="3 CuadroTexto"/>
        <xdr:cNvSpPr txBox="1"/>
      </xdr:nvSpPr>
      <xdr:spPr>
        <a:xfrm>
          <a:off x="9660467" y="0"/>
          <a:ext cx="6140450" cy="1672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6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CENTROS DE INTEGRACION JUVENIL, A.C.</a:t>
          </a:r>
          <a:endParaRPr lang="es-MX" sz="1600" b="0" i="0" u="none" strike="noStrike">
            <a:solidFill>
              <a:schemeClr val="tx1"/>
            </a:solidFill>
            <a:effectLst/>
            <a:latin typeface="Century Gothic" pitchFamily="34" charset="0"/>
            <a:ea typeface="+mn-ea"/>
            <a:cs typeface="+mn-cs"/>
          </a:endParaRPr>
        </a:p>
        <a:p>
          <a:pPr algn="ctr"/>
          <a:r>
            <a:rPr lang="es-MX" sz="14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DIRECCION GENERAL ADJUNTA ADMINISTRATIVA</a:t>
          </a:r>
          <a:r>
            <a:rPr lang="es-MX" sz="1400">
              <a:latin typeface="Century Gothic" pitchFamily="34" charset="0"/>
            </a:rPr>
            <a:t> 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SUBDIRECCION DE RECURSOS FINANCIEROS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DEPARTAMENTO DE ANALISIS FINANCIERO Y CONTROL PRESUPUESTAL</a:t>
          </a:r>
          <a:r>
            <a:rPr lang="es-MX" sz="1200">
              <a:latin typeface="Century Gothic" pitchFamily="34" charset="0"/>
            </a:rPr>
            <a:t> </a:t>
          </a:r>
        </a:p>
        <a:p>
          <a:pPr algn="ctr"/>
          <a:r>
            <a:rPr lang="es-MX" sz="105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SITUACIÓN PRESUPUESTAL AL 30 DE JUNIO 2016 RECURSO</a:t>
          </a:r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  "PROPIO"</a:t>
          </a:r>
        </a:p>
        <a:p>
          <a:pPr algn="ctr"/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FLUJO DE EFECTIVO     (PESOS)</a:t>
          </a:r>
          <a:endParaRPr lang="es-MX" sz="1050">
            <a:latin typeface="Century Gothic" pitchFamily="34" charset="0"/>
          </a:endParaRPr>
        </a:p>
      </xdr:txBody>
    </xdr:sp>
    <xdr:clientData/>
  </xdr:oneCellAnchor>
  <xdr:twoCellAnchor>
    <xdr:from>
      <xdr:col>5</xdr:col>
      <xdr:colOff>296333</xdr:colOff>
      <xdr:row>0</xdr:row>
      <xdr:rowOff>52917</xdr:rowOff>
    </xdr:from>
    <xdr:to>
      <xdr:col>5</xdr:col>
      <xdr:colOff>1312332</xdr:colOff>
      <xdr:row>5</xdr:row>
      <xdr:rowOff>201520</xdr:rowOff>
    </xdr:to>
    <xdr:pic>
      <xdr:nvPicPr>
        <xdr:cNvPr id="6" name="Imagen 2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318500" y="52917"/>
          <a:ext cx="1015999" cy="1206936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1638300</xdr:colOff>
      <xdr:row>0</xdr:row>
      <xdr:rowOff>0</xdr:rowOff>
    </xdr:from>
    <xdr:ext cx="6140450" cy="1672166"/>
    <xdr:sp macro="" textlink="">
      <xdr:nvSpPr>
        <xdr:cNvPr id="4" name="3 CuadroTexto"/>
        <xdr:cNvSpPr txBox="1"/>
      </xdr:nvSpPr>
      <xdr:spPr>
        <a:xfrm>
          <a:off x="9660467" y="0"/>
          <a:ext cx="6140450" cy="1672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6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CENTROS DE INTEGRACION JUVENIL, A.C.</a:t>
          </a:r>
          <a:endParaRPr lang="es-MX" sz="1600" b="0" i="0" u="none" strike="noStrike">
            <a:solidFill>
              <a:schemeClr val="tx1"/>
            </a:solidFill>
            <a:effectLst/>
            <a:latin typeface="Century Gothic" pitchFamily="34" charset="0"/>
            <a:ea typeface="+mn-ea"/>
            <a:cs typeface="+mn-cs"/>
          </a:endParaRPr>
        </a:p>
        <a:p>
          <a:pPr algn="ctr"/>
          <a:r>
            <a:rPr lang="es-MX" sz="14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DIRECCION GENERAL ADJUNTA ADMINISTRATIVA</a:t>
          </a:r>
          <a:r>
            <a:rPr lang="es-MX" sz="1400">
              <a:latin typeface="Century Gothic" pitchFamily="34" charset="0"/>
            </a:rPr>
            <a:t> 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SUBDIRECCION DE RECURSOS FINANCIEROS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DEPARTAMENTO DE ANALISIS FINANCIERO Y CONTROL PRESUPUESTAL</a:t>
          </a:r>
          <a:r>
            <a:rPr lang="es-MX" sz="1200">
              <a:latin typeface="Century Gothic" pitchFamily="34" charset="0"/>
            </a:rPr>
            <a:t> </a:t>
          </a:r>
        </a:p>
        <a:p>
          <a:pPr algn="ctr"/>
          <a:r>
            <a:rPr lang="es-MX" sz="105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SITUACIÓN PRESUPUESTAL AL 30 DE JUNIO 2016 RECURSO</a:t>
          </a:r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  "PROPIO"</a:t>
          </a:r>
        </a:p>
        <a:p>
          <a:pPr algn="ctr"/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FLUJO DE EFECTIVO     (PESOS)</a:t>
          </a:r>
          <a:endParaRPr lang="es-MX" sz="1050">
            <a:latin typeface="Century Gothic" pitchFamily="34" charset="0"/>
          </a:endParaRPr>
        </a:p>
      </xdr:txBody>
    </xdr:sp>
    <xdr:clientData/>
  </xdr:oneCellAnchor>
  <xdr:twoCellAnchor>
    <xdr:from>
      <xdr:col>5</xdr:col>
      <xdr:colOff>306917</xdr:colOff>
      <xdr:row>0</xdr:row>
      <xdr:rowOff>52917</xdr:rowOff>
    </xdr:from>
    <xdr:to>
      <xdr:col>5</xdr:col>
      <xdr:colOff>1322916</xdr:colOff>
      <xdr:row>5</xdr:row>
      <xdr:rowOff>201520</xdr:rowOff>
    </xdr:to>
    <xdr:pic>
      <xdr:nvPicPr>
        <xdr:cNvPr id="6" name="Imagen 2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329084" y="52917"/>
          <a:ext cx="1015999" cy="1206936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1638300</xdr:colOff>
      <xdr:row>0</xdr:row>
      <xdr:rowOff>0</xdr:rowOff>
    </xdr:from>
    <xdr:ext cx="6140450" cy="1672166"/>
    <xdr:sp macro="" textlink="">
      <xdr:nvSpPr>
        <xdr:cNvPr id="4" name="3 CuadroTexto"/>
        <xdr:cNvSpPr txBox="1"/>
      </xdr:nvSpPr>
      <xdr:spPr>
        <a:xfrm>
          <a:off x="9660467" y="0"/>
          <a:ext cx="6140450" cy="1672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6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CENTROS DE INTEGRACION JUVENIL, A.C.</a:t>
          </a:r>
          <a:endParaRPr lang="es-MX" sz="1600" b="0" i="0" u="none" strike="noStrike">
            <a:solidFill>
              <a:schemeClr val="tx1"/>
            </a:solidFill>
            <a:effectLst/>
            <a:latin typeface="Century Gothic" pitchFamily="34" charset="0"/>
            <a:ea typeface="+mn-ea"/>
            <a:cs typeface="+mn-cs"/>
          </a:endParaRPr>
        </a:p>
        <a:p>
          <a:pPr algn="ctr"/>
          <a:r>
            <a:rPr lang="es-MX" sz="14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DIRECCION GENERAL ADJUNTA ADMINISTRATIVA</a:t>
          </a:r>
          <a:r>
            <a:rPr lang="es-MX" sz="1400">
              <a:latin typeface="Century Gothic" pitchFamily="34" charset="0"/>
            </a:rPr>
            <a:t> 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SUBDIRECCION DE RECURSOS FINANCIEROS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DEPARTAMENTO DE ANALISIS FINANCIERO Y CONTROL PRESUPUESTAL</a:t>
          </a:r>
          <a:r>
            <a:rPr lang="es-MX" sz="1200">
              <a:latin typeface="Century Gothic" pitchFamily="34" charset="0"/>
            </a:rPr>
            <a:t> </a:t>
          </a:r>
        </a:p>
        <a:p>
          <a:pPr algn="ctr"/>
          <a:r>
            <a:rPr lang="es-MX" sz="105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SITUACIÓN PRESUPUESTAL AL 30 DE JUNIO 2016 RECURSO</a:t>
          </a:r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  "PROPIO"</a:t>
          </a:r>
        </a:p>
        <a:p>
          <a:pPr algn="ctr"/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FLUJO DE EFECTIVO     (PESOS)</a:t>
          </a:r>
          <a:endParaRPr lang="es-MX" sz="1050">
            <a:latin typeface="Century Gothic" pitchFamily="34" charset="0"/>
          </a:endParaRPr>
        </a:p>
      </xdr:txBody>
    </xdr:sp>
    <xdr:clientData/>
  </xdr:oneCellAnchor>
  <xdr:twoCellAnchor>
    <xdr:from>
      <xdr:col>5</xdr:col>
      <xdr:colOff>285750</xdr:colOff>
      <xdr:row>0</xdr:row>
      <xdr:rowOff>52917</xdr:rowOff>
    </xdr:from>
    <xdr:to>
      <xdr:col>5</xdr:col>
      <xdr:colOff>1301749</xdr:colOff>
      <xdr:row>5</xdr:row>
      <xdr:rowOff>201520</xdr:rowOff>
    </xdr:to>
    <xdr:pic>
      <xdr:nvPicPr>
        <xdr:cNvPr id="6" name="Imagen 2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307917" y="52917"/>
          <a:ext cx="1015999" cy="1206936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1638300</xdr:colOff>
      <xdr:row>0</xdr:row>
      <xdr:rowOff>0</xdr:rowOff>
    </xdr:from>
    <xdr:ext cx="6140450" cy="1672166"/>
    <xdr:sp macro="" textlink="">
      <xdr:nvSpPr>
        <xdr:cNvPr id="4" name="3 CuadroTexto"/>
        <xdr:cNvSpPr txBox="1"/>
      </xdr:nvSpPr>
      <xdr:spPr>
        <a:xfrm>
          <a:off x="9660467" y="0"/>
          <a:ext cx="6140450" cy="1672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6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CENTROS DE INTEGRACION JUVENIL, A.C.</a:t>
          </a:r>
          <a:endParaRPr lang="es-MX" sz="1600" b="0" i="0" u="none" strike="noStrike">
            <a:solidFill>
              <a:schemeClr val="tx1"/>
            </a:solidFill>
            <a:effectLst/>
            <a:latin typeface="Century Gothic" pitchFamily="34" charset="0"/>
            <a:ea typeface="+mn-ea"/>
            <a:cs typeface="+mn-cs"/>
          </a:endParaRPr>
        </a:p>
        <a:p>
          <a:pPr algn="ctr"/>
          <a:r>
            <a:rPr lang="es-MX" sz="14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DIRECCION GENERAL ADJUNTA ADMINISTRATIVA</a:t>
          </a:r>
          <a:r>
            <a:rPr lang="es-MX" sz="1400">
              <a:latin typeface="Century Gothic" pitchFamily="34" charset="0"/>
            </a:rPr>
            <a:t> 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SUBDIRECCION DE RECURSOS FINANCIEROS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DEPARTAMENTO DE ANALISIS FINANCIERO Y CONTROL PRESUPUESTAL</a:t>
          </a:r>
          <a:r>
            <a:rPr lang="es-MX" sz="1200">
              <a:latin typeface="Century Gothic" pitchFamily="34" charset="0"/>
            </a:rPr>
            <a:t> </a:t>
          </a:r>
        </a:p>
        <a:p>
          <a:pPr algn="ctr"/>
          <a:r>
            <a:rPr lang="es-MX" sz="105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SITUACIÓN PRESUPUESTAL AL 30 DE JUNIO 2016 RECURSO</a:t>
          </a:r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  "PROPIO"</a:t>
          </a:r>
        </a:p>
        <a:p>
          <a:pPr algn="ctr"/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FLUJO DE EFECTIVO     (PESOS)</a:t>
          </a:r>
          <a:endParaRPr lang="es-MX" sz="1050">
            <a:latin typeface="Century Gothic" pitchFamily="34" charset="0"/>
          </a:endParaRPr>
        </a:p>
      </xdr:txBody>
    </xdr:sp>
    <xdr:clientData/>
  </xdr:oneCellAnchor>
  <xdr:twoCellAnchor>
    <xdr:from>
      <xdr:col>5</xdr:col>
      <xdr:colOff>296333</xdr:colOff>
      <xdr:row>0</xdr:row>
      <xdr:rowOff>42334</xdr:rowOff>
    </xdr:from>
    <xdr:to>
      <xdr:col>5</xdr:col>
      <xdr:colOff>1312332</xdr:colOff>
      <xdr:row>5</xdr:row>
      <xdr:rowOff>190937</xdr:rowOff>
    </xdr:to>
    <xdr:pic>
      <xdr:nvPicPr>
        <xdr:cNvPr id="6" name="Imagen 2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318500" y="42334"/>
          <a:ext cx="1015999" cy="1206936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1638300</xdr:colOff>
      <xdr:row>0</xdr:row>
      <xdr:rowOff>0</xdr:rowOff>
    </xdr:from>
    <xdr:ext cx="6140450" cy="1672166"/>
    <xdr:sp macro="" textlink="">
      <xdr:nvSpPr>
        <xdr:cNvPr id="4" name="3 CuadroTexto"/>
        <xdr:cNvSpPr txBox="1"/>
      </xdr:nvSpPr>
      <xdr:spPr>
        <a:xfrm>
          <a:off x="9660467" y="0"/>
          <a:ext cx="6140450" cy="1672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6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CENTROS DE INTEGRACION JUVENIL, A.C.</a:t>
          </a:r>
          <a:endParaRPr lang="es-MX" sz="1600" b="0" i="0" u="none" strike="noStrike">
            <a:solidFill>
              <a:schemeClr val="tx1"/>
            </a:solidFill>
            <a:effectLst/>
            <a:latin typeface="Century Gothic" pitchFamily="34" charset="0"/>
            <a:ea typeface="+mn-ea"/>
            <a:cs typeface="+mn-cs"/>
          </a:endParaRPr>
        </a:p>
        <a:p>
          <a:pPr algn="ctr"/>
          <a:r>
            <a:rPr lang="es-MX" sz="14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DIRECCION GENERAL ADJUNTA ADMINISTRATIVA</a:t>
          </a:r>
          <a:r>
            <a:rPr lang="es-MX" sz="1400">
              <a:latin typeface="Century Gothic" pitchFamily="34" charset="0"/>
            </a:rPr>
            <a:t> 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SUBDIRECCION DE RECURSOS FINANCIEROS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DEPARTAMENTO DE ANALISIS FINANCIERO Y CONTROL PRESUPUESTAL</a:t>
          </a:r>
          <a:r>
            <a:rPr lang="es-MX" sz="1200">
              <a:latin typeface="Century Gothic" pitchFamily="34" charset="0"/>
            </a:rPr>
            <a:t> </a:t>
          </a:r>
        </a:p>
        <a:p>
          <a:pPr algn="ctr"/>
          <a:r>
            <a:rPr lang="es-MX" sz="105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SITUACIÓN PRESUPUESTAL AL 30 DE JUNIO 2016 RECURSO</a:t>
          </a:r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  "PROPIO"</a:t>
          </a:r>
        </a:p>
        <a:p>
          <a:pPr algn="ctr"/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FLUJO DE EFECTIVO     (PESOS)</a:t>
          </a:r>
          <a:endParaRPr lang="es-MX" sz="1050">
            <a:latin typeface="Century Gothic" pitchFamily="34" charset="0"/>
          </a:endParaRPr>
        </a:p>
      </xdr:txBody>
    </xdr:sp>
    <xdr:clientData/>
  </xdr:oneCellAnchor>
  <xdr:twoCellAnchor>
    <xdr:from>
      <xdr:col>5</xdr:col>
      <xdr:colOff>296333</xdr:colOff>
      <xdr:row>0</xdr:row>
      <xdr:rowOff>42333</xdr:rowOff>
    </xdr:from>
    <xdr:to>
      <xdr:col>5</xdr:col>
      <xdr:colOff>1312332</xdr:colOff>
      <xdr:row>5</xdr:row>
      <xdr:rowOff>190936</xdr:rowOff>
    </xdr:to>
    <xdr:pic>
      <xdr:nvPicPr>
        <xdr:cNvPr id="6" name="Imagen 2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318500" y="42333"/>
          <a:ext cx="1015999" cy="1206936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1638300</xdr:colOff>
      <xdr:row>0</xdr:row>
      <xdr:rowOff>0</xdr:rowOff>
    </xdr:from>
    <xdr:ext cx="6140450" cy="1672166"/>
    <xdr:sp macro="" textlink="">
      <xdr:nvSpPr>
        <xdr:cNvPr id="4" name="3 CuadroTexto"/>
        <xdr:cNvSpPr txBox="1"/>
      </xdr:nvSpPr>
      <xdr:spPr>
        <a:xfrm>
          <a:off x="9660467" y="0"/>
          <a:ext cx="6140450" cy="1672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6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CENTROS DE INTEGRACION JUVENIL, A.C.</a:t>
          </a:r>
          <a:endParaRPr lang="es-MX" sz="1600" b="0" i="0" u="none" strike="noStrike">
            <a:solidFill>
              <a:schemeClr val="tx1"/>
            </a:solidFill>
            <a:effectLst/>
            <a:latin typeface="Century Gothic" pitchFamily="34" charset="0"/>
            <a:ea typeface="+mn-ea"/>
            <a:cs typeface="+mn-cs"/>
          </a:endParaRPr>
        </a:p>
        <a:p>
          <a:pPr algn="ctr"/>
          <a:r>
            <a:rPr lang="es-MX" sz="14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DIRECCION GENERAL ADJUNTA ADMINISTRATIVA</a:t>
          </a:r>
          <a:r>
            <a:rPr lang="es-MX" sz="1400">
              <a:latin typeface="Century Gothic" pitchFamily="34" charset="0"/>
            </a:rPr>
            <a:t> 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SUBDIRECCION DE RECURSOS FINANCIEROS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DEPARTAMENTO DE ANALISIS FINANCIERO Y CONTROL PRESUPUESTAL</a:t>
          </a:r>
          <a:r>
            <a:rPr lang="es-MX" sz="1200">
              <a:latin typeface="Century Gothic" pitchFamily="34" charset="0"/>
            </a:rPr>
            <a:t> </a:t>
          </a:r>
        </a:p>
        <a:p>
          <a:pPr algn="ctr"/>
          <a:r>
            <a:rPr lang="es-MX" sz="105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SITUACIÓN PRESUPUESTAL AL 30 DE JUNIO 2016 RECURSO</a:t>
          </a:r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  "PROPIO"</a:t>
          </a:r>
        </a:p>
        <a:p>
          <a:pPr algn="ctr"/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FLUJO DE EFECTIVO     (PESOS)</a:t>
          </a:r>
          <a:endParaRPr lang="es-MX" sz="1050">
            <a:latin typeface="Century Gothic" pitchFamily="34" charset="0"/>
          </a:endParaRPr>
        </a:p>
      </xdr:txBody>
    </xdr:sp>
    <xdr:clientData/>
  </xdr:oneCellAnchor>
  <xdr:twoCellAnchor>
    <xdr:from>
      <xdr:col>5</xdr:col>
      <xdr:colOff>317499</xdr:colOff>
      <xdr:row>0</xdr:row>
      <xdr:rowOff>52917</xdr:rowOff>
    </xdr:from>
    <xdr:to>
      <xdr:col>5</xdr:col>
      <xdr:colOff>1333498</xdr:colOff>
      <xdr:row>5</xdr:row>
      <xdr:rowOff>201520</xdr:rowOff>
    </xdr:to>
    <xdr:pic>
      <xdr:nvPicPr>
        <xdr:cNvPr id="6" name="Imagen 2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339666" y="52917"/>
          <a:ext cx="1015999" cy="1206936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1638300</xdr:colOff>
      <xdr:row>0</xdr:row>
      <xdr:rowOff>0</xdr:rowOff>
    </xdr:from>
    <xdr:ext cx="6151033" cy="1672166"/>
    <xdr:sp macro="" textlink="">
      <xdr:nvSpPr>
        <xdr:cNvPr id="4" name="3 CuadroTexto"/>
        <xdr:cNvSpPr txBox="1"/>
      </xdr:nvSpPr>
      <xdr:spPr>
        <a:xfrm>
          <a:off x="9660467" y="0"/>
          <a:ext cx="6151033" cy="1672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6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CENTROS DE INTEGRACION JUVENIL, A.C.</a:t>
          </a:r>
          <a:endParaRPr lang="es-MX" sz="1600" b="0" i="0" u="none" strike="noStrike">
            <a:solidFill>
              <a:schemeClr val="tx1"/>
            </a:solidFill>
            <a:effectLst/>
            <a:latin typeface="Century Gothic" pitchFamily="34" charset="0"/>
            <a:ea typeface="+mn-ea"/>
            <a:cs typeface="+mn-cs"/>
          </a:endParaRPr>
        </a:p>
        <a:p>
          <a:pPr algn="ctr"/>
          <a:r>
            <a:rPr lang="es-MX" sz="14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DIRECCION GENERAL ADJUNTA ADMINISTRATIVA</a:t>
          </a:r>
          <a:r>
            <a:rPr lang="es-MX" sz="1400">
              <a:latin typeface="Century Gothic" pitchFamily="34" charset="0"/>
            </a:rPr>
            <a:t> 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SUBDIRECCION DE RECURSOS FINANCIEROS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DEPARTAMENTO DE ANALISIS FINANCIERO Y CONTROL PRESUPUESTAL</a:t>
          </a:r>
          <a:r>
            <a:rPr lang="es-MX" sz="1200">
              <a:latin typeface="Century Gothic" pitchFamily="34" charset="0"/>
            </a:rPr>
            <a:t> </a:t>
          </a:r>
        </a:p>
        <a:p>
          <a:pPr algn="ctr"/>
          <a:r>
            <a:rPr lang="es-MX" sz="105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SITUACIÓN PRESUPUESTAL AL 30 DE JUNIO </a:t>
          </a:r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2016 </a:t>
          </a:r>
          <a:r>
            <a:rPr lang="es-MX" sz="105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RECURSO</a:t>
          </a:r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  "PROPIO"</a:t>
          </a:r>
        </a:p>
        <a:p>
          <a:pPr algn="ctr"/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FLUJO DE EFECTIVO     (PESOS)</a:t>
          </a:r>
          <a:endParaRPr lang="es-MX" sz="1050">
            <a:latin typeface="Century Gothic" pitchFamily="34" charset="0"/>
          </a:endParaRPr>
        </a:p>
      </xdr:txBody>
    </xdr:sp>
    <xdr:clientData/>
  </xdr:oneCellAnchor>
  <xdr:twoCellAnchor>
    <xdr:from>
      <xdr:col>5</xdr:col>
      <xdr:colOff>275166</xdr:colOff>
      <xdr:row>0</xdr:row>
      <xdr:rowOff>57026</xdr:rowOff>
    </xdr:from>
    <xdr:to>
      <xdr:col>5</xdr:col>
      <xdr:colOff>1291165</xdr:colOff>
      <xdr:row>5</xdr:row>
      <xdr:rowOff>205629</xdr:rowOff>
    </xdr:to>
    <xdr:pic>
      <xdr:nvPicPr>
        <xdr:cNvPr id="5" name="Imagen 2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297333" y="57026"/>
          <a:ext cx="1015999" cy="1206936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1638300</xdr:colOff>
      <xdr:row>0</xdr:row>
      <xdr:rowOff>0</xdr:rowOff>
    </xdr:from>
    <xdr:ext cx="6151033" cy="1672166"/>
    <xdr:sp macro="" textlink="">
      <xdr:nvSpPr>
        <xdr:cNvPr id="2" name="1 CuadroTexto"/>
        <xdr:cNvSpPr txBox="1"/>
      </xdr:nvSpPr>
      <xdr:spPr>
        <a:xfrm>
          <a:off x="9534525" y="0"/>
          <a:ext cx="6151033" cy="1672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6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CENTROS DE INTEGRACION JUVENIL, A.C.</a:t>
          </a:r>
          <a:endParaRPr lang="es-MX" sz="1600" b="0" i="0" u="none" strike="noStrike">
            <a:solidFill>
              <a:schemeClr val="tx1"/>
            </a:solidFill>
            <a:effectLst/>
            <a:latin typeface="Century Gothic" pitchFamily="34" charset="0"/>
            <a:ea typeface="+mn-ea"/>
            <a:cs typeface="+mn-cs"/>
          </a:endParaRPr>
        </a:p>
        <a:p>
          <a:pPr algn="ctr"/>
          <a:r>
            <a:rPr lang="es-MX" sz="14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DIRECCION GENERAL ADJUNTA ADMINISTRATIVA</a:t>
          </a:r>
          <a:r>
            <a:rPr lang="es-MX" sz="1400">
              <a:latin typeface="Century Gothic" pitchFamily="34" charset="0"/>
            </a:rPr>
            <a:t> 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SUBDIRECCION DE RECURSOS FINANCIEROS</a:t>
          </a:r>
        </a:p>
        <a:p>
          <a:pPr algn="ctr"/>
          <a:r>
            <a:rPr lang="es-MX" sz="120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DEPARTAMENTO DE ANALISIS FINANCIERO Y CONTROL PRESUPUESTAL</a:t>
          </a:r>
          <a:r>
            <a:rPr lang="es-MX" sz="1200">
              <a:latin typeface="Century Gothic" pitchFamily="34" charset="0"/>
            </a:rPr>
            <a:t> </a:t>
          </a:r>
        </a:p>
        <a:p>
          <a:pPr algn="ctr"/>
          <a:r>
            <a:rPr lang="es-MX" sz="105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SITUACIÓN PRESUPUESTAL AL 30 DE JUNIO </a:t>
          </a:r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2016 </a:t>
          </a:r>
          <a:r>
            <a:rPr lang="es-MX" sz="1050" b="1" i="0" u="none" strike="noStrike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RECURSO</a:t>
          </a:r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  "PROPIO"</a:t>
          </a:r>
        </a:p>
        <a:p>
          <a:pPr algn="ctr"/>
          <a:r>
            <a:rPr lang="es-MX" sz="1050" b="1" i="0" u="none" strike="noStrike" baseline="0">
              <a:solidFill>
                <a:schemeClr val="tx1"/>
              </a:solidFill>
              <a:effectLst/>
              <a:latin typeface="Century Gothic" pitchFamily="34" charset="0"/>
              <a:ea typeface="+mn-ea"/>
              <a:cs typeface="+mn-cs"/>
            </a:rPr>
            <a:t>FLUJO DE EFECTIVO     (PESOS)</a:t>
          </a:r>
          <a:endParaRPr lang="es-MX" sz="1050">
            <a:latin typeface="Century Gothic" pitchFamily="34" charset="0"/>
          </a:endParaRPr>
        </a:p>
      </xdr:txBody>
    </xdr:sp>
    <xdr:clientData/>
  </xdr:oneCellAnchor>
  <xdr:twoCellAnchor>
    <xdr:from>
      <xdr:col>5</xdr:col>
      <xdr:colOff>275166</xdr:colOff>
      <xdr:row>0</xdr:row>
      <xdr:rowOff>57026</xdr:rowOff>
    </xdr:from>
    <xdr:to>
      <xdr:col>5</xdr:col>
      <xdr:colOff>1291165</xdr:colOff>
      <xdr:row>5</xdr:row>
      <xdr:rowOff>205629</xdr:rowOff>
    </xdr:to>
    <xdr:pic>
      <xdr:nvPicPr>
        <xdr:cNvPr id="3" name="Imagen 2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171391" y="57026"/>
          <a:ext cx="1015999" cy="1196353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zoomScaleSheetLayoutView="85" workbookViewId="0">
      <pane xSplit="1" ySplit="10" topLeftCell="B11" activePane="bottomRight" state="frozen"/>
      <selection activeCell="C62" sqref="C62"/>
      <selection pane="topRight" activeCell="C62" sqref="C62"/>
      <selection pane="bottomLeft" activeCell="C62" sqref="C62"/>
      <selection pane="bottomRight" activeCell="A11" sqref="A11"/>
    </sheetView>
  </sheetViews>
  <sheetFormatPr baseColWidth="10" defaultRowHeight="15" x14ac:dyDescent="0.25"/>
  <cols>
    <col min="1" max="1" width="11.7109375" customWidth="1"/>
    <col min="2" max="2" width="45.7109375" customWidth="1"/>
    <col min="3" max="5" width="27.7109375" customWidth="1"/>
    <col min="6" max="6" width="25.7109375" customWidth="1"/>
    <col min="7" max="7" width="24.85546875" customWidth="1"/>
    <col min="8" max="8" width="20.85546875" customWidth="1"/>
    <col min="9" max="9" width="23.7109375" customWidth="1"/>
    <col min="10" max="10" width="15.85546875" customWidth="1"/>
    <col min="11" max="11" width="18.5703125" customWidth="1"/>
    <col min="12" max="12" width="17.5703125" customWidth="1"/>
    <col min="13" max="13" width="20.5703125" customWidth="1"/>
    <col min="14" max="14" width="17.5703125" customWidth="1"/>
  </cols>
  <sheetData>
    <row r="1" spans="1:18" ht="17.25" x14ac:dyDescent="0.3">
      <c r="D1" s="6"/>
      <c r="E1" s="7"/>
      <c r="F1" s="8"/>
      <c r="G1" s="8"/>
      <c r="H1" s="8"/>
      <c r="I1" s="8"/>
      <c r="J1" s="8"/>
      <c r="K1" s="8"/>
      <c r="L1" s="8"/>
      <c r="M1" s="8"/>
      <c r="N1" s="8"/>
      <c r="O1" s="8"/>
      <c r="P1" s="9"/>
    </row>
    <row r="2" spans="1:18" ht="22.5" x14ac:dyDescent="0.3"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8" ht="20.25" x14ac:dyDescent="0.3"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8" ht="18" x14ac:dyDescent="0.25">
      <c r="D4" s="14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8" ht="15.75" x14ac:dyDescent="0.25"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8" ht="16.5" x14ac:dyDescent="0.3"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8" ht="15.75" thickBot="1" x14ac:dyDescent="0.3"/>
    <row r="8" spans="1:18" ht="26.25" customHeight="1" thickBot="1" x14ac:dyDescent="0.3">
      <c r="A8" s="58" t="s">
        <v>0</v>
      </c>
      <c r="B8" s="61" t="s">
        <v>1</v>
      </c>
      <c r="C8" s="64" t="s">
        <v>89</v>
      </c>
      <c r="D8" s="65"/>
      <c r="E8" s="65"/>
      <c r="F8" s="66"/>
      <c r="G8" s="66"/>
      <c r="H8" s="66"/>
      <c r="I8" s="67"/>
      <c r="J8" s="67"/>
      <c r="K8" s="67"/>
      <c r="L8" s="67"/>
      <c r="M8" s="66"/>
      <c r="N8" s="68"/>
    </row>
    <row r="9" spans="1:18" ht="19.5" customHeight="1" thickBot="1" x14ac:dyDescent="0.3">
      <c r="A9" s="59"/>
      <c r="B9" s="62"/>
      <c r="C9" s="69" t="s">
        <v>2</v>
      </c>
      <c r="D9" s="71" t="s">
        <v>90</v>
      </c>
      <c r="E9" s="71"/>
      <c r="F9" s="54" t="s">
        <v>3</v>
      </c>
      <c r="G9" s="54" t="s">
        <v>91</v>
      </c>
      <c r="H9" s="54" t="s">
        <v>92</v>
      </c>
      <c r="I9" s="54" t="s">
        <v>93</v>
      </c>
      <c r="J9" s="54" t="s">
        <v>94</v>
      </c>
      <c r="K9" s="54" t="s">
        <v>95</v>
      </c>
      <c r="L9" s="54" t="s">
        <v>96</v>
      </c>
      <c r="M9" s="54" t="s">
        <v>97</v>
      </c>
      <c r="N9" s="56" t="s">
        <v>98</v>
      </c>
    </row>
    <row r="10" spans="1:18" ht="19.5" customHeight="1" thickBot="1" x14ac:dyDescent="0.3">
      <c r="A10" s="60"/>
      <c r="B10" s="63"/>
      <c r="C10" s="70"/>
      <c r="D10" s="30" t="s">
        <v>99</v>
      </c>
      <c r="E10" s="30" t="s">
        <v>100</v>
      </c>
      <c r="F10" s="55"/>
      <c r="G10" s="55"/>
      <c r="H10" s="55"/>
      <c r="I10" s="55"/>
      <c r="J10" s="55"/>
      <c r="K10" s="55"/>
      <c r="L10" s="55"/>
      <c r="M10" s="55"/>
      <c r="N10" s="57"/>
    </row>
    <row r="11" spans="1:18" ht="15.75" x14ac:dyDescent="0.25">
      <c r="A11" s="1"/>
      <c r="B11" s="2"/>
      <c r="C11" s="3"/>
      <c r="D11" s="3"/>
      <c r="E11" s="3"/>
      <c r="F11" s="3">
        <f>+C11+D11-E11</f>
        <v>0</v>
      </c>
      <c r="G11" s="3"/>
      <c r="H11" s="3"/>
      <c r="I11" s="3">
        <f>+F11-G11-H11</f>
        <v>0</v>
      </c>
      <c r="J11" s="3"/>
      <c r="K11" s="3"/>
      <c r="L11" s="3"/>
      <c r="M11" s="31" t="b">
        <f ca="1">IF(AND(K11=0,L11=0),M11=0%,L11/K11)</f>
        <v>1</v>
      </c>
      <c r="N11" s="5">
        <f>+K11-L11</f>
        <v>0</v>
      </c>
      <c r="R11" s="20"/>
    </row>
    <row r="12" spans="1:18" ht="15.75" x14ac:dyDescent="0.25">
      <c r="A12" s="1"/>
      <c r="B12" s="2"/>
      <c r="C12" s="3"/>
      <c r="D12" s="3"/>
      <c r="E12" s="3"/>
      <c r="F12" s="3">
        <f t="shared" ref="F12:F75" si="0">+C12+D12-E12</f>
        <v>0</v>
      </c>
      <c r="G12" s="3"/>
      <c r="H12" s="3"/>
      <c r="I12" s="3">
        <f t="shared" ref="I12:I75" si="1">+F12-G12-H12</f>
        <v>0</v>
      </c>
      <c r="J12" s="3"/>
      <c r="K12" s="3"/>
      <c r="L12" s="3"/>
      <c r="M12" s="31" t="b">
        <f t="shared" ref="M12:M75" ca="1" si="2">IF(AND(K12=0,L12=0),M12=0%,L12/K12)</f>
        <v>1</v>
      </c>
      <c r="N12" s="5">
        <f t="shared" ref="N12:N75" si="3">+K12-L12</f>
        <v>0</v>
      </c>
    </row>
    <row r="13" spans="1:18" ht="15.75" x14ac:dyDescent="0.25">
      <c r="A13" s="1"/>
      <c r="B13" s="2"/>
      <c r="C13" s="3"/>
      <c r="D13" s="3"/>
      <c r="E13" s="3"/>
      <c r="F13" s="3">
        <f t="shared" si="0"/>
        <v>0</v>
      </c>
      <c r="G13" s="3"/>
      <c r="H13" s="3"/>
      <c r="I13" s="3">
        <f t="shared" si="1"/>
        <v>0</v>
      </c>
      <c r="J13" s="3"/>
      <c r="K13" s="3"/>
      <c r="L13" s="3"/>
      <c r="M13" s="31" t="b">
        <f t="shared" ca="1" si="2"/>
        <v>1</v>
      </c>
      <c r="N13" s="5">
        <f t="shared" si="3"/>
        <v>0</v>
      </c>
    </row>
    <row r="14" spans="1:18" ht="15.75" x14ac:dyDescent="0.25">
      <c r="A14" s="1"/>
      <c r="B14" s="2"/>
      <c r="C14" s="3"/>
      <c r="D14" s="3"/>
      <c r="E14" s="3"/>
      <c r="F14" s="3">
        <f t="shared" si="0"/>
        <v>0</v>
      </c>
      <c r="G14" s="3"/>
      <c r="H14" s="3"/>
      <c r="I14" s="3">
        <f t="shared" si="1"/>
        <v>0</v>
      </c>
      <c r="J14" s="3"/>
      <c r="K14" s="3"/>
      <c r="L14" s="3"/>
      <c r="M14" s="31" t="b">
        <f t="shared" ca="1" si="2"/>
        <v>1</v>
      </c>
      <c r="N14" s="5">
        <f t="shared" si="3"/>
        <v>0</v>
      </c>
    </row>
    <row r="15" spans="1:18" ht="15.75" x14ac:dyDescent="0.25">
      <c r="A15" s="1"/>
      <c r="B15" s="2"/>
      <c r="C15" s="3"/>
      <c r="D15" s="3"/>
      <c r="E15" s="3"/>
      <c r="F15" s="3">
        <f t="shared" si="0"/>
        <v>0</v>
      </c>
      <c r="G15" s="3"/>
      <c r="H15" s="3"/>
      <c r="I15" s="3">
        <f t="shared" si="1"/>
        <v>0</v>
      </c>
      <c r="J15" s="3"/>
      <c r="K15" s="3"/>
      <c r="L15" s="3"/>
      <c r="M15" s="31" t="b">
        <f t="shared" ca="1" si="2"/>
        <v>1</v>
      </c>
      <c r="N15" s="5">
        <f t="shared" si="3"/>
        <v>0</v>
      </c>
    </row>
    <row r="16" spans="1:18" ht="15.75" x14ac:dyDescent="0.25">
      <c r="A16" s="1"/>
      <c r="B16" s="2"/>
      <c r="C16" s="3"/>
      <c r="D16" s="3"/>
      <c r="E16" s="3"/>
      <c r="F16" s="3">
        <f t="shared" si="0"/>
        <v>0</v>
      </c>
      <c r="G16" s="3"/>
      <c r="H16" s="3"/>
      <c r="I16" s="3">
        <f t="shared" si="1"/>
        <v>0</v>
      </c>
      <c r="J16" s="3"/>
      <c r="K16" s="3"/>
      <c r="L16" s="3"/>
      <c r="M16" s="31" t="b">
        <f t="shared" ca="1" si="2"/>
        <v>1</v>
      </c>
      <c r="N16" s="5">
        <f t="shared" si="3"/>
        <v>0</v>
      </c>
    </row>
    <row r="17" spans="1:14" ht="15.75" x14ac:dyDescent="0.25">
      <c r="A17" s="1"/>
      <c r="B17" s="2"/>
      <c r="C17" s="3"/>
      <c r="D17" s="3"/>
      <c r="E17" s="3"/>
      <c r="F17" s="3">
        <f t="shared" si="0"/>
        <v>0</v>
      </c>
      <c r="G17" s="3"/>
      <c r="H17" s="3"/>
      <c r="I17" s="3">
        <f t="shared" si="1"/>
        <v>0</v>
      </c>
      <c r="J17" s="3"/>
      <c r="K17" s="3"/>
      <c r="L17" s="3"/>
      <c r="M17" s="31" t="b">
        <f t="shared" ca="1" si="2"/>
        <v>1</v>
      </c>
      <c r="N17" s="5">
        <f t="shared" si="3"/>
        <v>0</v>
      </c>
    </row>
    <row r="18" spans="1:14" ht="15.75" x14ac:dyDescent="0.25">
      <c r="A18" s="1"/>
      <c r="B18" s="2"/>
      <c r="C18" s="3"/>
      <c r="D18" s="3"/>
      <c r="E18" s="3"/>
      <c r="F18" s="3">
        <f t="shared" si="0"/>
        <v>0</v>
      </c>
      <c r="G18" s="3"/>
      <c r="H18" s="3"/>
      <c r="I18" s="3">
        <f t="shared" si="1"/>
        <v>0</v>
      </c>
      <c r="J18" s="3"/>
      <c r="K18" s="3"/>
      <c r="L18" s="3"/>
      <c r="M18" s="31" t="b">
        <f t="shared" ca="1" si="2"/>
        <v>1</v>
      </c>
      <c r="N18" s="5">
        <f t="shared" si="3"/>
        <v>0</v>
      </c>
    </row>
    <row r="19" spans="1:14" ht="15.75" x14ac:dyDescent="0.25">
      <c r="A19" s="1"/>
      <c r="B19" s="2"/>
      <c r="C19" s="3"/>
      <c r="D19" s="3"/>
      <c r="E19" s="3"/>
      <c r="F19" s="3">
        <f t="shared" si="0"/>
        <v>0</v>
      </c>
      <c r="G19" s="3"/>
      <c r="H19" s="3"/>
      <c r="I19" s="3">
        <f t="shared" si="1"/>
        <v>0</v>
      </c>
      <c r="J19" s="3"/>
      <c r="K19" s="3"/>
      <c r="L19" s="3"/>
      <c r="M19" s="31" t="b">
        <f t="shared" ca="1" si="2"/>
        <v>1</v>
      </c>
      <c r="N19" s="5">
        <f t="shared" si="3"/>
        <v>0</v>
      </c>
    </row>
    <row r="20" spans="1:14" ht="15.75" x14ac:dyDescent="0.25">
      <c r="A20" s="1"/>
      <c r="B20" s="2"/>
      <c r="C20" s="3"/>
      <c r="D20" s="3"/>
      <c r="E20" s="3"/>
      <c r="F20" s="3">
        <f t="shared" si="0"/>
        <v>0</v>
      </c>
      <c r="G20" s="3"/>
      <c r="H20" s="3"/>
      <c r="I20" s="3">
        <f t="shared" si="1"/>
        <v>0</v>
      </c>
      <c r="J20" s="3"/>
      <c r="K20" s="3"/>
      <c r="L20" s="3"/>
      <c r="M20" s="31" t="b">
        <f t="shared" ca="1" si="2"/>
        <v>1</v>
      </c>
      <c r="N20" s="5">
        <f t="shared" si="3"/>
        <v>0</v>
      </c>
    </row>
    <row r="21" spans="1:14" ht="15.75" x14ac:dyDescent="0.25">
      <c r="A21" s="1"/>
      <c r="B21" s="2"/>
      <c r="C21" s="3"/>
      <c r="D21" s="3"/>
      <c r="E21" s="3"/>
      <c r="F21" s="3">
        <f t="shared" si="0"/>
        <v>0</v>
      </c>
      <c r="G21" s="3"/>
      <c r="H21" s="3"/>
      <c r="I21" s="3">
        <f t="shared" si="1"/>
        <v>0</v>
      </c>
      <c r="J21" s="3"/>
      <c r="K21" s="3"/>
      <c r="L21" s="3"/>
      <c r="M21" s="31" t="b">
        <f t="shared" ca="1" si="2"/>
        <v>1</v>
      </c>
      <c r="N21" s="5">
        <f t="shared" si="3"/>
        <v>0</v>
      </c>
    </row>
    <row r="22" spans="1:14" ht="15.75" x14ac:dyDescent="0.25">
      <c r="A22" s="1"/>
      <c r="B22" s="2"/>
      <c r="C22" s="3"/>
      <c r="D22" s="3"/>
      <c r="E22" s="3"/>
      <c r="F22" s="3">
        <f t="shared" si="0"/>
        <v>0</v>
      </c>
      <c r="G22" s="3"/>
      <c r="H22" s="3"/>
      <c r="I22" s="3">
        <f t="shared" si="1"/>
        <v>0</v>
      </c>
      <c r="J22" s="3"/>
      <c r="K22" s="3"/>
      <c r="L22" s="3"/>
      <c r="M22" s="31" t="b">
        <f t="shared" ca="1" si="2"/>
        <v>1</v>
      </c>
      <c r="N22" s="5">
        <f t="shared" si="3"/>
        <v>0</v>
      </c>
    </row>
    <row r="23" spans="1:14" ht="15.75" x14ac:dyDescent="0.25">
      <c r="A23" s="1"/>
      <c r="B23" s="2"/>
      <c r="C23" s="3"/>
      <c r="D23" s="3"/>
      <c r="E23" s="3"/>
      <c r="F23" s="3">
        <f t="shared" si="0"/>
        <v>0</v>
      </c>
      <c r="G23" s="3"/>
      <c r="H23" s="3"/>
      <c r="I23" s="3">
        <f t="shared" si="1"/>
        <v>0</v>
      </c>
      <c r="J23" s="3"/>
      <c r="K23" s="3"/>
      <c r="L23" s="3"/>
      <c r="M23" s="31" t="b">
        <f t="shared" ca="1" si="2"/>
        <v>1</v>
      </c>
      <c r="N23" s="5">
        <f t="shared" si="3"/>
        <v>0</v>
      </c>
    </row>
    <row r="24" spans="1:14" ht="15.75" x14ac:dyDescent="0.25">
      <c r="A24" s="1"/>
      <c r="B24" s="2"/>
      <c r="C24" s="3"/>
      <c r="D24" s="3"/>
      <c r="E24" s="3"/>
      <c r="F24" s="3">
        <f t="shared" si="0"/>
        <v>0</v>
      </c>
      <c r="G24" s="3"/>
      <c r="H24" s="3"/>
      <c r="I24" s="3">
        <f t="shared" si="1"/>
        <v>0</v>
      </c>
      <c r="J24" s="3"/>
      <c r="K24" s="3"/>
      <c r="L24" s="3"/>
      <c r="M24" s="31" t="b">
        <f t="shared" ca="1" si="2"/>
        <v>1</v>
      </c>
      <c r="N24" s="5">
        <f t="shared" si="3"/>
        <v>0</v>
      </c>
    </row>
    <row r="25" spans="1:14" ht="15.75" x14ac:dyDescent="0.25">
      <c r="A25" s="1"/>
      <c r="B25" s="2"/>
      <c r="C25" s="3"/>
      <c r="D25" s="3"/>
      <c r="E25" s="3"/>
      <c r="F25" s="3">
        <f t="shared" si="0"/>
        <v>0</v>
      </c>
      <c r="G25" s="3"/>
      <c r="H25" s="3"/>
      <c r="I25" s="3">
        <f t="shared" si="1"/>
        <v>0</v>
      </c>
      <c r="J25" s="3"/>
      <c r="K25" s="3"/>
      <c r="L25" s="3"/>
      <c r="M25" s="31" t="b">
        <f t="shared" ca="1" si="2"/>
        <v>1</v>
      </c>
      <c r="N25" s="5">
        <f t="shared" si="3"/>
        <v>0</v>
      </c>
    </row>
    <row r="26" spans="1:14" ht="15.75" x14ac:dyDescent="0.25">
      <c r="A26" s="1"/>
      <c r="B26" s="2"/>
      <c r="C26" s="3"/>
      <c r="D26" s="3"/>
      <c r="E26" s="3"/>
      <c r="F26" s="3">
        <f t="shared" si="0"/>
        <v>0</v>
      </c>
      <c r="G26" s="3"/>
      <c r="H26" s="3"/>
      <c r="I26" s="3">
        <f t="shared" si="1"/>
        <v>0</v>
      </c>
      <c r="J26" s="3"/>
      <c r="K26" s="3"/>
      <c r="L26" s="3"/>
      <c r="M26" s="31" t="b">
        <f t="shared" ca="1" si="2"/>
        <v>1</v>
      </c>
      <c r="N26" s="5">
        <f t="shared" si="3"/>
        <v>0</v>
      </c>
    </row>
    <row r="27" spans="1:14" ht="15.75" x14ac:dyDescent="0.25">
      <c r="A27" s="1"/>
      <c r="B27" s="2"/>
      <c r="C27" s="3"/>
      <c r="D27" s="3"/>
      <c r="E27" s="3"/>
      <c r="F27" s="3">
        <f t="shared" si="0"/>
        <v>0</v>
      </c>
      <c r="G27" s="3"/>
      <c r="H27" s="3"/>
      <c r="I27" s="3">
        <f t="shared" si="1"/>
        <v>0</v>
      </c>
      <c r="J27" s="3"/>
      <c r="K27" s="3"/>
      <c r="L27" s="3"/>
      <c r="M27" s="31" t="b">
        <f t="shared" ca="1" si="2"/>
        <v>1</v>
      </c>
      <c r="N27" s="5">
        <f t="shared" si="3"/>
        <v>0</v>
      </c>
    </row>
    <row r="28" spans="1:14" ht="15.75" x14ac:dyDescent="0.25">
      <c r="A28" s="1"/>
      <c r="B28" s="2"/>
      <c r="C28" s="3"/>
      <c r="D28" s="3"/>
      <c r="E28" s="3"/>
      <c r="F28" s="3">
        <f t="shared" si="0"/>
        <v>0</v>
      </c>
      <c r="G28" s="3"/>
      <c r="H28" s="3"/>
      <c r="I28" s="3">
        <f t="shared" si="1"/>
        <v>0</v>
      </c>
      <c r="J28" s="3"/>
      <c r="K28" s="3"/>
      <c r="L28" s="3"/>
      <c r="M28" s="31" t="b">
        <f t="shared" ca="1" si="2"/>
        <v>1</v>
      </c>
      <c r="N28" s="5">
        <f t="shared" si="3"/>
        <v>0</v>
      </c>
    </row>
    <row r="29" spans="1:14" ht="15.75" x14ac:dyDescent="0.25">
      <c r="A29" s="1"/>
      <c r="B29" s="2"/>
      <c r="C29" s="3"/>
      <c r="D29" s="3"/>
      <c r="E29" s="3"/>
      <c r="F29" s="3">
        <f t="shared" si="0"/>
        <v>0</v>
      </c>
      <c r="G29" s="3"/>
      <c r="H29" s="3"/>
      <c r="I29" s="3">
        <f t="shared" si="1"/>
        <v>0</v>
      </c>
      <c r="J29" s="3"/>
      <c r="K29" s="3"/>
      <c r="L29" s="3"/>
      <c r="M29" s="31" t="b">
        <f t="shared" ca="1" si="2"/>
        <v>1</v>
      </c>
      <c r="N29" s="5">
        <f t="shared" si="3"/>
        <v>0</v>
      </c>
    </row>
    <row r="30" spans="1:14" ht="15.75" x14ac:dyDescent="0.25">
      <c r="A30" s="1"/>
      <c r="B30" s="2"/>
      <c r="C30" s="3"/>
      <c r="D30" s="3"/>
      <c r="E30" s="3"/>
      <c r="F30" s="3">
        <f t="shared" si="0"/>
        <v>0</v>
      </c>
      <c r="G30" s="3"/>
      <c r="H30" s="3"/>
      <c r="I30" s="3">
        <f t="shared" si="1"/>
        <v>0</v>
      </c>
      <c r="J30" s="3"/>
      <c r="K30" s="3"/>
      <c r="L30" s="3"/>
      <c r="M30" s="31" t="b">
        <f t="shared" ca="1" si="2"/>
        <v>1</v>
      </c>
      <c r="N30" s="5">
        <f t="shared" si="3"/>
        <v>0</v>
      </c>
    </row>
    <row r="31" spans="1:14" ht="15.75" x14ac:dyDescent="0.25">
      <c r="A31" s="1"/>
      <c r="B31" s="2"/>
      <c r="C31" s="3"/>
      <c r="D31" s="3"/>
      <c r="E31" s="3"/>
      <c r="F31" s="3">
        <f t="shared" si="0"/>
        <v>0</v>
      </c>
      <c r="G31" s="3"/>
      <c r="H31" s="3"/>
      <c r="I31" s="3">
        <f t="shared" si="1"/>
        <v>0</v>
      </c>
      <c r="J31" s="3"/>
      <c r="K31" s="3"/>
      <c r="L31" s="3"/>
      <c r="M31" s="31" t="b">
        <f t="shared" ca="1" si="2"/>
        <v>1</v>
      </c>
      <c r="N31" s="5">
        <f t="shared" si="3"/>
        <v>0</v>
      </c>
    </row>
    <row r="32" spans="1:14" ht="15.75" x14ac:dyDescent="0.25">
      <c r="A32" s="1"/>
      <c r="B32" s="2"/>
      <c r="C32" s="3"/>
      <c r="D32" s="3"/>
      <c r="E32" s="3"/>
      <c r="F32" s="3">
        <f t="shared" si="0"/>
        <v>0</v>
      </c>
      <c r="G32" s="3"/>
      <c r="H32" s="3"/>
      <c r="I32" s="3">
        <f t="shared" si="1"/>
        <v>0</v>
      </c>
      <c r="J32" s="3"/>
      <c r="K32" s="3"/>
      <c r="L32" s="3"/>
      <c r="M32" s="31" t="b">
        <f t="shared" ca="1" si="2"/>
        <v>1</v>
      </c>
      <c r="N32" s="5">
        <f t="shared" si="3"/>
        <v>0</v>
      </c>
    </row>
    <row r="33" spans="1:14" ht="15.75" x14ac:dyDescent="0.25">
      <c r="A33" s="1"/>
      <c r="B33" s="2"/>
      <c r="C33" s="3"/>
      <c r="D33" s="3"/>
      <c r="E33" s="3"/>
      <c r="F33" s="3">
        <f t="shared" si="0"/>
        <v>0</v>
      </c>
      <c r="G33" s="3"/>
      <c r="H33" s="3"/>
      <c r="I33" s="3">
        <f t="shared" si="1"/>
        <v>0</v>
      </c>
      <c r="J33" s="3"/>
      <c r="K33" s="3"/>
      <c r="L33" s="3"/>
      <c r="M33" s="31" t="b">
        <f t="shared" ca="1" si="2"/>
        <v>1</v>
      </c>
      <c r="N33" s="5">
        <f t="shared" si="3"/>
        <v>0</v>
      </c>
    </row>
    <row r="34" spans="1:14" ht="15.75" x14ac:dyDescent="0.25">
      <c r="A34" s="1"/>
      <c r="B34" s="2"/>
      <c r="C34" s="3"/>
      <c r="D34" s="3"/>
      <c r="E34" s="3"/>
      <c r="F34" s="3">
        <f t="shared" si="0"/>
        <v>0</v>
      </c>
      <c r="G34" s="3"/>
      <c r="H34" s="3"/>
      <c r="I34" s="3">
        <f t="shared" si="1"/>
        <v>0</v>
      </c>
      <c r="J34" s="3"/>
      <c r="K34" s="3"/>
      <c r="L34" s="3"/>
      <c r="M34" s="31" t="b">
        <f t="shared" ca="1" si="2"/>
        <v>1</v>
      </c>
      <c r="N34" s="5">
        <f t="shared" si="3"/>
        <v>0</v>
      </c>
    </row>
    <row r="35" spans="1:14" ht="15.75" x14ac:dyDescent="0.25">
      <c r="A35" s="1"/>
      <c r="B35" s="2"/>
      <c r="C35" s="3"/>
      <c r="D35" s="3"/>
      <c r="E35" s="3"/>
      <c r="F35" s="3">
        <f t="shared" si="0"/>
        <v>0</v>
      </c>
      <c r="G35" s="3"/>
      <c r="H35" s="3"/>
      <c r="I35" s="3">
        <f t="shared" si="1"/>
        <v>0</v>
      </c>
      <c r="J35" s="3"/>
      <c r="K35" s="3"/>
      <c r="L35" s="3"/>
      <c r="M35" s="31" t="b">
        <f t="shared" ca="1" si="2"/>
        <v>1</v>
      </c>
      <c r="N35" s="5">
        <f t="shared" si="3"/>
        <v>0</v>
      </c>
    </row>
    <row r="36" spans="1:14" ht="15.75" x14ac:dyDescent="0.25">
      <c r="A36" s="1"/>
      <c r="B36" s="2"/>
      <c r="C36" s="3"/>
      <c r="D36" s="3"/>
      <c r="E36" s="3"/>
      <c r="F36" s="3">
        <f t="shared" si="0"/>
        <v>0</v>
      </c>
      <c r="G36" s="3"/>
      <c r="H36" s="3"/>
      <c r="I36" s="3">
        <f t="shared" si="1"/>
        <v>0</v>
      </c>
      <c r="J36" s="3"/>
      <c r="K36" s="3"/>
      <c r="L36" s="3"/>
      <c r="M36" s="31" t="b">
        <f t="shared" ca="1" si="2"/>
        <v>1</v>
      </c>
      <c r="N36" s="5">
        <f t="shared" si="3"/>
        <v>0</v>
      </c>
    </row>
    <row r="37" spans="1:14" ht="15.75" x14ac:dyDescent="0.25">
      <c r="A37" s="1"/>
      <c r="B37" s="2"/>
      <c r="C37" s="3"/>
      <c r="D37" s="3"/>
      <c r="E37" s="3"/>
      <c r="F37" s="3">
        <f t="shared" si="0"/>
        <v>0</v>
      </c>
      <c r="G37" s="3"/>
      <c r="H37" s="3"/>
      <c r="I37" s="3">
        <f t="shared" si="1"/>
        <v>0</v>
      </c>
      <c r="J37" s="3"/>
      <c r="K37" s="3"/>
      <c r="L37" s="3"/>
      <c r="M37" s="31" t="b">
        <f t="shared" ca="1" si="2"/>
        <v>1</v>
      </c>
      <c r="N37" s="5">
        <f t="shared" si="3"/>
        <v>0</v>
      </c>
    </row>
    <row r="38" spans="1:14" ht="15.75" x14ac:dyDescent="0.25">
      <c r="A38" s="1"/>
      <c r="B38" s="2"/>
      <c r="C38" s="3"/>
      <c r="D38" s="3"/>
      <c r="E38" s="3"/>
      <c r="F38" s="3">
        <f t="shared" si="0"/>
        <v>0</v>
      </c>
      <c r="G38" s="3"/>
      <c r="H38" s="3"/>
      <c r="I38" s="3">
        <f t="shared" si="1"/>
        <v>0</v>
      </c>
      <c r="J38" s="3"/>
      <c r="K38" s="3"/>
      <c r="L38" s="3"/>
      <c r="M38" s="31" t="b">
        <f t="shared" ca="1" si="2"/>
        <v>1</v>
      </c>
      <c r="N38" s="5">
        <f t="shared" si="3"/>
        <v>0</v>
      </c>
    </row>
    <row r="39" spans="1:14" ht="15.75" x14ac:dyDescent="0.25">
      <c r="A39" s="1"/>
      <c r="B39" s="2"/>
      <c r="C39" s="3"/>
      <c r="D39" s="3"/>
      <c r="E39" s="3"/>
      <c r="F39" s="3">
        <f t="shared" si="0"/>
        <v>0</v>
      </c>
      <c r="G39" s="3"/>
      <c r="H39" s="3"/>
      <c r="I39" s="3">
        <f t="shared" si="1"/>
        <v>0</v>
      </c>
      <c r="J39" s="3"/>
      <c r="K39" s="3"/>
      <c r="L39" s="3"/>
      <c r="M39" s="31" t="b">
        <f t="shared" ca="1" si="2"/>
        <v>1</v>
      </c>
      <c r="N39" s="5">
        <f t="shared" si="3"/>
        <v>0</v>
      </c>
    </row>
    <row r="40" spans="1:14" ht="15.75" x14ac:dyDescent="0.25">
      <c r="A40" s="1"/>
      <c r="B40" s="2"/>
      <c r="C40" s="3"/>
      <c r="D40" s="3"/>
      <c r="E40" s="3"/>
      <c r="F40" s="3">
        <f t="shared" si="0"/>
        <v>0</v>
      </c>
      <c r="G40" s="3"/>
      <c r="H40" s="3"/>
      <c r="I40" s="3">
        <f t="shared" si="1"/>
        <v>0</v>
      </c>
      <c r="J40" s="3"/>
      <c r="K40" s="3"/>
      <c r="L40" s="3"/>
      <c r="M40" s="31" t="b">
        <f t="shared" ca="1" si="2"/>
        <v>1</v>
      </c>
      <c r="N40" s="5">
        <f t="shared" si="3"/>
        <v>0</v>
      </c>
    </row>
    <row r="41" spans="1:14" ht="15.75" x14ac:dyDescent="0.25">
      <c r="A41" s="1"/>
      <c r="B41" s="2"/>
      <c r="C41" s="3"/>
      <c r="D41" s="3"/>
      <c r="E41" s="3"/>
      <c r="F41" s="3">
        <f t="shared" si="0"/>
        <v>0</v>
      </c>
      <c r="G41" s="3"/>
      <c r="H41" s="3"/>
      <c r="I41" s="3">
        <f t="shared" si="1"/>
        <v>0</v>
      </c>
      <c r="J41" s="3"/>
      <c r="K41" s="3"/>
      <c r="L41" s="3"/>
      <c r="M41" s="31" t="b">
        <f t="shared" ca="1" si="2"/>
        <v>1</v>
      </c>
      <c r="N41" s="5">
        <f t="shared" si="3"/>
        <v>0</v>
      </c>
    </row>
    <row r="42" spans="1:14" ht="15.75" x14ac:dyDescent="0.25">
      <c r="A42" s="1"/>
      <c r="B42" s="2"/>
      <c r="C42" s="3"/>
      <c r="D42" s="3"/>
      <c r="E42" s="3"/>
      <c r="F42" s="3">
        <f t="shared" si="0"/>
        <v>0</v>
      </c>
      <c r="G42" s="3"/>
      <c r="H42" s="3"/>
      <c r="I42" s="3">
        <f t="shared" si="1"/>
        <v>0</v>
      </c>
      <c r="J42" s="3"/>
      <c r="K42" s="3"/>
      <c r="L42" s="3"/>
      <c r="M42" s="31" t="b">
        <f t="shared" ca="1" si="2"/>
        <v>1</v>
      </c>
      <c r="N42" s="5">
        <f t="shared" si="3"/>
        <v>0</v>
      </c>
    </row>
    <row r="43" spans="1:14" ht="15.75" x14ac:dyDescent="0.25">
      <c r="A43" s="1"/>
      <c r="B43" s="2"/>
      <c r="C43" s="3"/>
      <c r="D43" s="3"/>
      <c r="E43" s="3"/>
      <c r="F43" s="3">
        <f t="shared" si="0"/>
        <v>0</v>
      </c>
      <c r="G43" s="3"/>
      <c r="H43" s="3"/>
      <c r="I43" s="3">
        <f t="shared" si="1"/>
        <v>0</v>
      </c>
      <c r="J43" s="3"/>
      <c r="K43" s="3"/>
      <c r="L43" s="3"/>
      <c r="M43" s="31" t="b">
        <f t="shared" ca="1" si="2"/>
        <v>1</v>
      </c>
      <c r="N43" s="5">
        <f t="shared" si="3"/>
        <v>0</v>
      </c>
    </row>
    <row r="44" spans="1:14" ht="15.75" x14ac:dyDescent="0.25">
      <c r="A44" s="1"/>
      <c r="B44" s="2"/>
      <c r="C44" s="3"/>
      <c r="D44" s="3"/>
      <c r="E44" s="3"/>
      <c r="F44" s="3">
        <f t="shared" si="0"/>
        <v>0</v>
      </c>
      <c r="G44" s="3"/>
      <c r="H44" s="3"/>
      <c r="I44" s="3">
        <f t="shared" si="1"/>
        <v>0</v>
      </c>
      <c r="J44" s="3"/>
      <c r="K44" s="3"/>
      <c r="L44" s="3"/>
      <c r="M44" s="31" t="b">
        <f t="shared" ca="1" si="2"/>
        <v>1</v>
      </c>
      <c r="N44" s="5">
        <f t="shared" si="3"/>
        <v>0</v>
      </c>
    </row>
    <row r="45" spans="1:14" ht="15.75" x14ac:dyDescent="0.25">
      <c r="A45" s="1"/>
      <c r="B45" s="2"/>
      <c r="C45" s="3"/>
      <c r="D45" s="3"/>
      <c r="E45" s="3"/>
      <c r="F45" s="3">
        <f t="shared" si="0"/>
        <v>0</v>
      </c>
      <c r="G45" s="3"/>
      <c r="H45" s="3"/>
      <c r="I45" s="3">
        <f t="shared" si="1"/>
        <v>0</v>
      </c>
      <c r="J45" s="3"/>
      <c r="K45" s="3"/>
      <c r="L45" s="3"/>
      <c r="M45" s="31" t="b">
        <f t="shared" ca="1" si="2"/>
        <v>1</v>
      </c>
      <c r="N45" s="5">
        <f t="shared" si="3"/>
        <v>0</v>
      </c>
    </row>
    <row r="46" spans="1:14" ht="15.75" x14ac:dyDescent="0.25">
      <c r="A46" s="1"/>
      <c r="B46" s="2"/>
      <c r="C46" s="3"/>
      <c r="D46" s="3"/>
      <c r="E46" s="3"/>
      <c r="F46" s="3">
        <f t="shared" si="0"/>
        <v>0</v>
      </c>
      <c r="G46" s="3"/>
      <c r="H46" s="3"/>
      <c r="I46" s="3">
        <f t="shared" si="1"/>
        <v>0</v>
      </c>
      <c r="J46" s="3"/>
      <c r="K46" s="3"/>
      <c r="L46" s="3"/>
      <c r="M46" s="31" t="b">
        <f t="shared" ca="1" si="2"/>
        <v>1</v>
      </c>
      <c r="N46" s="5">
        <f t="shared" si="3"/>
        <v>0</v>
      </c>
    </row>
    <row r="47" spans="1:14" ht="15.75" x14ac:dyDescent="0.25">
      <c r="A47" s="1"/>
      <c r="B47" s="2"/>
      <c r="C47" s="3"/>
      <c r="D47" s="3"/>
      <c r="E47" s="3"/>
      <c r="F47" s="3">
        <f t="shared" si="0"/>
        <v>0</v>
      </c>
      <c r="G47" s="3"/>
      <c r="H47" s="3"/>
      <c r="I47" s="3">
        <f t="shared" si="1"/>
        <v>0</v>
      </c>
      <c r="J47" s="3"/>
      <c r="K47" s="3"/>
      <c r="L47" s="3"/>
      <c r="M47" s="31" t="b">
        <f t="shared" ca="1" si="2"/>
        <v>1</v>
      </c>
      <c r="N47" s="5">
        <f t="shared" si="3"/>
        <v>0</v>
      </c>
    </row>
    <row r="48" spans="1:14" ht="15.75" x14ac:dyDescent="0.25">
      <c r="A48" s="1"/>
      <c r="B48" s="2"/>
      <c r="C48" s="3"/>
      <c r="D48" s="3"/>
      <c r="E48" s="3"/>
      <c r="F48" s="3">
        <f t="shared" si="0"/>
        <v>0</v>
      </c>
      <c r="G48" s="3"/>
      <c r="H48" s="3"/>
      <c r="I48" s="3">
        <f t="shared" si="1"/>
        <v>0</v>
      </c>
      <c r="J48" s="3"/>
      <c r="K48" s="3"/>
      <c r="L48" s="3"/>
      <c r="M48" s="31" t="b">
        <f t="shared" ca="1" si="2"/>
        <v>1</v>
      </c>
      <c r="N48" s="5">
        <f t="shared" si="3"/>
        <v>0</v>
      </c>
    </row>
    <row r="49" spans="1:15" ht="15.75" x14ac:dyDescent="0.25">
      <c r="A49" s="1"/>
      <c r="B49" s="2"/>
      <c r="C49" s="3"/>
      <c r="D49" s="3"/>
      <c r="E49" s="3"/>
      <c r="F49" s="3">
        <f t="shared" si="0"/>
        <v>0</v>
      </c>
      <c r="G49" s="3"/>
      <c r="H49" s="3"/>
      <c r="I49" s="3">
        <f t="shared" si="1"/>
        <v>0</v>
      </c>
      <c r="J49" s="3"/>
      <c r="K49" s="3"/>
      <c r="L49" s="3"/>
      <c r="M49" s="31" t="b">
        <f t="shared" ca="1" si="2"/>
        <v>1</v>
      </c>
      <c r="N49" s="5">
        <f t="shared" si="3"/>
        <v>0</v>
      </c>
    </row>
    <row r="50" spans="1:15" ht="15.75" x14ac:dyDescent="0.25">
      <c r="A50" s="1"/>
      <c r="B50" s="2"/>
      <c r="C50" s="3"/>
      <c r="D50" s="3"/>
      <c r="E50" s="3"/>
      <c r="F50" s="3">
        <f t="shared" si="0"/>
        <v>0</v>
      </c>
      <c r="G50" s="3"/>
      <c r="H50" s="3"/>
      <c r="I50" s="3">
        <f t="shared" si="1"/>
        <v>0</v>
      </c>
      <c r="J50" s="3"/>
      <c r="K50" s="3"/>
      <c r="L50" s="3"/>
      <c r="M50" s="31" t="b">
        <f t="shared" ca="1" si="2"/>
        <v>1</v>
      </c>
      <c r="N50" s="5">
        <f t="shared" si="3"/>
        <v>0</v>
      </c>
    </row>
    <row r="51" spans="1:15" ht="15.75" x14ac:dyDescent="0.25">
      <c r="A51" s="1"/>
      <c r="B51" s="2"/>
      <c r="C51" s="3"/>
      <c r="D51" s="3"/>
      <c r="E51" s="3"/>
      <c r="F51" s="3">
        <f t="shared" si="0"/>
        <v>0</v>
      </c>
      <c r="G51" s="3"/>
      <c r="H51" s="3"/>
      <c r="I51" s="3">
        <f t="shared" si="1"/>
        <v>0</v>
      </c>
      <c r="J51" s="3"/>
      <c r="K51" s="3"/>
      <c r="L51" s="3"/>
      <c r="M51" s="31" t="b">
        <f t="shared" ca="1" si="2"/>
        <v>1</v>
      </c>
      <c r="N51" s="5">
        <f t="shared" si="3"/>
        <v>0</v>
      </c>
    </row>
    <row r="52" spans="1:15" ht="15.75" x14ac:dyDescent="0.25">
      <c r="A52" s="1"/>
      <c r="B52" s="2"/>
      <c r="C52" s="3"/>
      <c r="D52" s="3"/>
      <c r="E52" s="3"/>
      <c r="F52" s="3">
        <f t="shared" si="0"/>
        <v>0</v>
      </c>
      <c r="G52" s="3"/>
      <c r="H52" s="3"/>
      <c r="I52" s="3">
        <f t="shared" si="1"/>
        <v>0</v>
      </c>
      <c r="J52" s="3"/>
      <c r="K52" s="3"/>
      <c r="L52" s="3"/>
      <c r="M52" s="31" t="b">
        <f t="shared" ca="1" si="2"/>
        <v>1</v>
      </c>
      <c r="N52" s="5">
        <f t="shared" si="3"/>
        <v>0</v>
      </c>
    </row>
    <row r="53" spans="1:15" ht="15.75" x14ac:dyDescent="0.25">
      <c r="A53" s="1"/>
      <c r="B53" s="2"/>
      <c r="C53" s="3"/>
      <c r="D53" s="3"/>
      <c r="E53" s="3"/>
      <c r="F53" s="3">
        <f t="shared" si="0"/>
        <v>0</v>
      </c>
      <c r="G53" s="3"/>
      <c r="H53" s="3"/>
      <c r="I53" s="3">
        <f t="shared" si="1"/>
        <v>0</v>
      </c>
      <c r="J53" s="3"/>
      <c r="K53" s="3"/>
      <c r="L53" s="3"/>
      <c r="M53" s="31" t="b">
        <f t="shared" ca="1" si="2"/>
        <v>1</v>
      </c>
      <c r="N53" s="5">
        <f t="shared" si="3"/>
        <v>0</v>
      </c>
    </row>
    <row r="54" spans="1:15" ht="15.75" x14ac:dyDescent="0.25">
      <c r="A54" s="1"/>
      <c r="B54" s="2"/>
      <c r="C54" s="3"/>
      <c r="D54" s="3"/>
      <c r="E54" s="3"/>
      <c r="F54" s="3">
        <f t="shared" si="0"/>
        <v>0</v>
      </c>
      <c r="G54" s="3"/>
      <c r="H54" s="3"/>
      <c r="I54" s="3">
        <f t="shared" si="1"/>
        <v>0</v>
      </c>
      <c r="J54" s="3"/>
      <c r="K54" s="3"/>
      <c r="L54" s="3"/>
      <c r="M54" s="31" t="b">
        <f t="shared" ca="1" si="2"/>
        <v>1</v>
      </c>
      <c r="N54" s="5">
        <f t="shared" si="3"/>
        <v>0</v>
      </c>
    </row>
    <row r="55" spans="1:15" ht="15.75" x14ac:dyDescent="0.25">
      <c r="A55" s="1"/>
      <c r="B55" s="2"/>
      <c r="C55" s="3"/>
      <c r="D55" s="3"/>
      <c r="E55" s="3"/>
      <c r="F55" s="3">
        <f t="shared" si="0"/>
        <v>0</v>
      </c>
      <c r="G55" s="3"/>
      <c r="H55" s="3"/>
      <c r="I55" s="3">
        <f t="shared" si="1"/>
        <v>0</v>
      </c>
      <c r="J55" s="3"/>
      <c r="K55" s="3"/>
      <c r="L55" s="3"/>
      <c r="M55" s="31" t="b">
        <f t="shared" ca="1" si="2"/>
        <v>1</v>
      </c>
      <c r="N55" s="5">
        <f t="shared" si="3"/>
        <v>0</v>
      </c>
    </row>
    <row r="56" spans="1:15" ht="15.75" x14ac:dyDescent="0.25">
      <c r="A56" s="1"/>
      <c r="B56" s="2"/>
      <c r="C56" s="3"/>
      <c r="D56" s="3"/>
      <c r="E56" s="3"/>
      <c r="F56" s="3">
        <f t="shared" si="0"/>
        <v>0</v>
      </c>
      <c r="G56" s="3"/>
      <c r="H56" s="3"/>
      <c r="I56" s="3">
        <f t="shared" si="1"/>
        <v>0</v>
      </c>
      <c r="J56" s="3"/>
      <c r="K56" s="3"/>
      <c r="L56" s="3"/>
      <c r="M56" s="31" t="b">
        <f t="shared" ca="1" si="2"/>
        <v>1</v>
      </c>
      <c r="N56" s="5">
        <f t="shared" si="3"/>
        <v>0</v>
      </c>
      <c r="O56" s="4"/>
    </row>
    <row r="57" spans="1:15" ht="15.75" x14ac:dyDescent="0.25">
      <c r="A57" s="1"/>
      <c r="B57" s="2"/>
      <c r="C57" s="3"/>
      <c r="D57" s="3"/>
      <c r="E57" s="3"/>
      <c r="F57" s="3">
        <f t="shared" si="0"/>
        <v>0</v>
      </c>
      <c r="G57" s="3"/>
      <c r="H57" s="3"/>
      <c r="I57" s="3">
        <f t="shared" si="1"/>
        <v>0</v>
      </c>
      <c r="J57" s="3"/>
      <c r="K57" s="3"/>
      <c r="L57" s="3"/>
      <c r="M57" s="31" t="b">
        <f t="shared" ca="1" si="2"/>
        <v>1</v>
      </c>
      <c r="N57" s="5">
        <f t="shared" si="3"/>
        <v>0</v>
      </c>
    </row>
    <row r="58" spans="1:15" ht="15.75" x14ac:dyDescent="0.25">
      <c r="A58" s="1"/>
      <c r="B58" s="2"/>
      <c r="C58" s="3"/>
      <c r="D58" s="3"/>
      <c r="E58" s="3"/>
      <c r="F58" s="3">
        <f t="shared" si="0"/>
        <v>0</v>
      </c>
      <c r="G58" s="3"/>
      <c r="H58" s="3"/>
      <c r="I58" s="3">
        <f t="shared" si="1"/>
        <v>0</v>
      </c>
      <c r="J58" s="3"/>
      <c r="K58" s="3"/>
      <c r="L58" s="3"/>
      <c r="M58" s="31" t="b">
        <f t="shared" ca="1" si="2"/>
        <v>1</v>
      </c>
      <c r="N58" s="5">
        <f t="shared" si="3"/>
        <v>0</v>
      </c>
    </row>
    <row r="59" spans="1:15" ht="15.75" x14ac:dyDescent="0.25">
      <c r="A59" s="1"/>
      <c r="B59" s="2"/>
      <c r="C59" s="3"/>
      <c r="D59" s="3"/>
      <c r="E59" s="3"/>
      <c r="F59" s="3">
        <f t="shared" si="0"/>
        <v>0</v>
      </c>
      <c r="G59" s="3"/>
      <c r="H59" s="3"/>
      <c r="I59" s="3">
        <f t="shared" si="1"/>
        <v>0</v>
      </c>
      <c r="J59" s="3"/>
      <c r="K59" s="3"/>
      <c r="L59" s="3"/>
      <c r="M59" s="31" t="b">
        <f t="shared" ca="1" si="2"/>
        <v>1</v>
      </c>
      <c r="N59" s="5">
        <f t="shared" si="3"/>
        <v>0</v>
      </c>
    </row>
    <row r="60" spans="1:15" ht="16.5" thickBot="1" x14ac:dyDescent="0.3">
      <c r="A60" s="1"/>
      <c r="B60" s="2"/>
      <c r="C60" s="3"/>
      <c r="D60" s="3"/>
      <c r="E60" s="3"/>
      <c r="F60" s="3">
        <f t="shared" si="0"/>
        <v>0</v>
      </c>
      <c r="G60" s="3"/>
      <c r="H60" s="3"/>
      <c r="I60" s="3">
        <f t="shared" si="1"/>
        <v>0</v>
      </c>
      <c r="J60" s="3"/>
      <c r="K60" s="3"/>
      <c r="L60" s="3"/>
      <c r="M60" s="31" t="b">
        <f t="shared" ca="1" si="2"/>
        <v>1</v>
      </c>
      <c r="N60" s="5">
        <f t="shared" si="3"/>
        <v>0</v>
      </c>
    </row>
    <row r="61" spans="1:15" ht="16.5" thickBot="1" x14ac:dyDescent="0.3">
      <c r="A61" s="25" t="s">
        <v>4</v>
      </c>
      <c r="B61" s="25" t="s">
        <v>5</v>
      </c>
      <c r="C61" s="28">
        <f t="shared" ref="C61:N61" si="4">SUM(C11:C60)</f>
        <v>0</v>
      </c>
      <c r="D61" s="28">
        <f t="shared" si="4"/>
        <v>0</v>
      </c>
      <c r="E61" s="28">
        <f t="shared" si="4"/>
        <v>0</v>
      </c>
      <c r="F61" s="28">
        <f t="shared" si="4"/>
        <v>0</v>
      </c>
      <c r="G61" s="28">
        <f t="shared" si="4"/>
        <v>0</v>
      </c>
      <c r="H61" s="28">
        <f t="shared" si="4"/>
        <v>0</v>
      </c>
      <c r="I61" s="28">
        <f t="shared" si="4"/>
        <v>0</v>
      </c>
      <c r="J61" s="28">
        <f t="shared" si="4"/>
        <v>0</v>
      </c>
      <c r="K61" s="28">
        <f t="shared" si="4"/>
        <v>0</v>
      </c>
      <c r="L61" s="28">
        <f t="shared" si="4"/>
        <v>0</v>
      </c>
      <c r="M61" s="32" t="b">
        <f t="shared" ca="1" si="2"/>
        <v>1</v>
      </c>
      <c r="N61" s="28">
        <f t="shared" si="4"/>
        <v>0</v>
      </c>
    </row>
    <row r="62" spans="1:15" ht="15.75" x14ac:dyDescent="0.25">
      <c r="A62" s="1"/>
      <c r="B62" s="2"/>
      <c r="C62" s="3"/>
      <c r="D62" s="3"/>
      <c r="E62" s="3"/>
      <c r="F62" s="3">
        <f t="shared" si="0"/>
        <v>0</v>
      </c>
      <c r="G62" s="3"/>
      <c r="H62" s="3"/>
      <c r="I62" s="3">
        <f t="shared" si="1"/>
        <v>0</v>
      </c>
      <c r="J62" s="3"/>
      <c r="K62" s="3"/>
      <c r="L62" s="3"/>
      <c r="M62" s="31" t="b">
        <f t="shared" ca="1" si="2"/>
        <v>1</v>
      </c>
      <c r="N62" s="5">
        <f t="shared" si="3"/>
        <v>0</v>
      </c>
    </row>
    <row r="63" spans="1:15" ht="15.75" x14ac:dyDescent="0.25">
      <c r="A63" s="1"/>
      <c r="B63" s="2"/>
      <c r="C63" s="3"/>
      <c r="D63" s="3"/>
      <c r="E63" s="3"/>
      <c r="F63" s="3">
        <f t="shared" si="0"/>
        <v>0</v>
      </c>
      <c r="G63" s="3"/>
      <c r="H63" s="3"/>
      <c r="I63" s="3">
        <f t="shared" si="1"/>
        <v>0</v>
      </c>
      <c r="J63" s="3"/>
      <c r="K63" s="3"/>
      <c r="L63" s="3"/>
      <c r="M63" s="31" t="b">
        <f t="shared" ca="1" si="2"/>
        <v>1</v>
      </c>
      <c r="N63" s="5">
        <f t="shared" si="3"/>
        <v>0</v>
      </c>
    </row>
    <row r="64" spans="1:15" ht="15.75" x14ac:dyDescent="0.25">
      <c r="A64" s="1"/>
      <c r="B64" s="2"/>
      <c r="C64" s="3"/>
      <c r="D64" s="3"/>
      <c r="E64" s="3"/>
      <c r="F64" s="3">
        <f t="shared" si="0"/>
        <v>0</v>
      </c>
      <c r="G64" s="3"/>
      <c r="H64" s="3"/>
      <c r="I64" s="3">
        <f t="shared" si="1"/>
        <v>0</v>
      </c>
      <c r="J64" s="3"/>
      <c r="K64" s="3"/>
      <c r="L64" s="3"/>
      <c r="M64" s="31" t="b">
        <f t="shared" ca="1" si="2"/>
        <v>1</v>
      </c>
      <c r="N64" s="5">
        <f t="shared" si="3"/>
        <v>0</v>
      </c>
    </row>
    <row r="65" spans="1:14" ht="15.75" x14ac:dyDescent="0.25">
      <c r="A65" s="1"/>
      <c r="B65" s="2"/>
      <c r="C65" s="3"/>
      <c r="D65" s="3"/>
      <c r="E65" s="3"/>
      <c r="F65" s="3">
        <f t="shared" si="0"/>
        <v>0</v>
      </c>
      <c r="G65" s="3"/>
      <c r="H65" s="3"/>
      <c r="I65" s="3">
        <f t="shared" si="1"/>
        <v>0</v>
      </c>
      <c r="J65" s="3"/>
      <c r="K65" s="3"/>
      <c r="L65" s="3"/>
      <c r="M65" s="31" t="b">
        <f t="shared" ca="1" si="2"/>
        <v>1</v>
      </c>
      <c r="N65" s="5">
        <f t="shared" si="3"/>
        <v>0</v>
      </c>
    </row>
    <row r="66" spans="1:14" ht="15.75" x14ac:dyDescent="0.25">
      <c r="A66" s="1"/>
      <c r="B66" s="2"/>
      <c r="C66" s="3"/>
      <c r="D66" s="3"/>
      <c r="E66" s="3"/>
      <c r="F66" s="3">
        <f t="shared" si="0"/>
        <v>0</v>
      </c>
      <c r="G66" s="3"/>
      <c r="H66" s="3"/>
      <c r="I66" s="3">
        <f t="shared" si="1"/>
        <v>0</v>
      </c>
      <c r="J66" s="3"/>
      <c r="K66" s="3"/>
      <c r="L66" s="3"/>
      <c r="M66" s="31" t="b">
        <f t="shared" ca="1" si="2"/>
        <v>1</v>
      </c>
      <c r="N66" s="5">
        <f t="shared" si="3"/>
        <v>0</v>
      </c>
    </row>
    <row r="67" spans="1:14" ht="15.75" x14ac:dyDescent="0.25">
      <c r="A67" s="1"/>
      <c r="B67" s="2"/>
      <c r="C67" s="3"/>
      <c r="D67" s="3"/>
      <c r="E67" s="3"/>
      <c r="F67" s="3">
        <f t="shared" si="0"/>
        <v>0</v>
      </c>
      <c r="G67" s="3"/>
      <c r="H67" s="3"/>
      <c r="I67" s="3">
        <f t="shared" si="1"/>
        <v>0</v>
      </c>
      <c r="J67" s="3"/>
      <c r="K67" s="3"/>
      <c r="L67" s="3"/>
      <c r="M67" s="31" t="b">
        <f t="shared" ca="1" si="2"/>
        <v>1</v>
      </c>
      <c r="N67" s="5">
        <f t="shared" si="3"/>
        <v>0</v>
      </c>
    </row>
    <row r="68" spans="1:14" ht="15.75" x14ac:dyDescent="0.25">
      <c r="A68" s="1"/>
      <c r="B68" s="2"/>
      <c r="C68" s="3"/>
      <c r="D68" s="3"/>
      <c r="E68" s="3"/>
      <c r="F68" s="3">
        <f t="shared" si="0"/>
        <v>0</v>
      </c>
      <c r="G68" s="3"/>
      <c r="H68" s="3"/>
      <c r="I68" s="3">
        <f t="shared" si="1"/>
        <v>0</v>
      </c>
      <c r="J68" s="3"/>
      <c r="K68" s="3"/>
      <c r="L68" s="3"/>
      <c r="M68" s="31" t="b">
        <f t="shared" ca="1" si="2"/>
        <v>1</v>
      </c>
      <c r="N68" s="5">
        <f t="shared" si="3"/>
        <v>0</v>
      </c>
    </row>
    <row r="69" spans="1:14" ht="15.75" x14ac:dyDescent="0.25">
      <c r="A69" s="1"/>
      <c r="B69" s="2"/>
      <c r="C69" s="3"/>
      <c r="D69" s="3"/>
      <c r="E69" s="3"/>
      <c r="F69" s="3">
        <f t="shared" si="0"/>
        <v>0</v>
      </c>
      <c r="G69" s="3"/>
      <c r="H69" s="3"/>
      <c r="I69" s="3">
        <f t="shared" si="1"/>
        <v>0</v>
      </c>
      <c r="J69" s="3"/>
      <c r="K69" s="3"/>
      <c r="L69" s="3"/>
      <c r="M69" s="31" t="b">
        <f t="shared" ca="1" si="2"/>
        <v>1</v>
      </c>
      <c r="N69" s="5">
        <f t="shared" si="3"/>
        <v>0</v>
      </c>
    </row>
    <row r="70" spans="1:14" ht="15.75" x14ac:dyDescent="0.25">
      <c r="A70" s="1"/>
      <c r="B70" s="2"/>
      <c r="C70" s="3"/>
      <c r="D70" s="3"/>
      <c r="E70" s="3"/>
      <c r="F70" s="3">
        <f t="shared" si="0"/>
        <v>0</v>
      </c>
      <c r="G70" s="3"/>
      <c r="H70" s="3"/>
      <c r="I70" s="3">
        <f t="shared" si="1"/>
        <v>0</v>
      </c>
      <c r="J70" s="3"/>
      <c r="K70" s="3"/>
      <c r="L70" s="3"/>
      <c r="M70" s="31" t="b">
        <f t="shared" ca="1" si="2"/>
        <v>1</v>
      </c>
      <c r="N70" s="5">
        <f t="shared" si="3"/>
        <v>0</v>
      </c>
    </row>
    <row r="71" spans="1:14" ht="15.75" x14ac:dyDescent="0.25">
      <c r="A71" s="1"/>
      <c r="B71" s="2"/>
      <c r="C71" s="3"/>
      <c r="D71" s="3"/>
      <c r="E71" s="3"/>
      <c r="F71" s="3">
        <f t="shared" si="0"/>
        <v>0</v>
      </c>
      <c r="G71" s="3"/>
      <c r="H71" s="3"/>
      <c r="I71" s="3">
        <f t="shared" si="1"/>
        <v>0</v>
      </c>
      <c r="J71" s="3"/>
      <c r="K71" s="3"/>
      <c r="L71" s="3"/>
      <c r="M71" s="31" t="b">
        <f t="shared" ca="1" si="2"/>
        <v>1</v>
      </c>
      <c r="N71" s="5">
        <f t="shared" si="3"/>
        <v>0</v>
      </c>
    </row>
    <row r="72" spans="1:14" ht="15.75" x14ac:dyDescent="0.25">
      <c r="A72" s="1"/>
      <c r="B72" s="2"/>
      <c r="C72" s="3"/>
      <c r="D72" s="3"/>
      <c r="E72" s="3"/>
      <c r="F72" s="3">
        <f t="shared" si="0"/>
        <v>0</v>
      </c>
      <c r="G72" s="3"/>
      <c r="H72" s="3"/>
      <c r="I72" s="3">
        <f t="shared" si="1"/>
        <v>0</v>
      </c>
      <c r="J72" s="3"/>
      <c r="K72" s="3"/>
      <c r="L72" s="3"/>
      <c r="M72" s="31" t="b">
        <f t="shared" ca="1" si="2"/>
        <v>1</v>
      </c>
      <c r="N72" s="5">
        <f t="shared" si="3"/>
        <v>0</v>
      </c>
    </row>
    <row r="73" spans="1:14" ht="15.75" x14ac:dyDescent="0.25">
      <c r="A73" s="1"/>
      <c r="B73" s="2"/>
      <c r="C73" s="3"/>
      <c r="D73" s="3"/>
      <c r="E73" s="3"/>
      <c r="F73" s="3">
        <f t="shared" si="0"/>
        <v>0</v>
      </c>
      <c r="G73" s="3"/>
      <c r="H73" s="3"/>
      <c r="I73" s="3">
        <f t="shared" si="1"/>
        <v>0</v>
      </c>
      <c r="J73" s="3"/>
      <c r="K73" s="3"/>
      <c r="L73" s="3"/>
      <c r="M73" s="31" t="b">
        <f t="shared" ca="1" si="2"/>
        <v>1</v>
      </c>
      <c r="N73" s="5">
        <f t="shared" si="3"/>
        <v>0</v>
      </c>
    </row>
    <row r="74" spans="1:14" ht="15.75" x14ac:dyDescent="0.25">
      <c r="A74" s="1"/>
      <c r="B74" s="2"/>
      <c r="C74" s="3"/>
      <c r="D74" s="3"/>
      <c r="E74" s="3"/>
      <c r="F74" s="3">
        <f t="shared" si="0"/>
        <v>0</v>
      </c>
      <c r="G74" s="3"/>
      <c r="H74" s="3"/>
      <c r="I74" s="3">
        <f t="shared" si="1"/>
        <v>0</v>
      </c>
      <c r="J74" s="3"/>
      <c r="K74" s="3"/>
      <c r="L74" s="3"/>
      <c r="M74" s="31" t="b">
        <f t="shared" ca="1" si="2"/>
        <v>1</v>
      </c>
      <c r="N74" s="5">
        <f t="shared" si="3"/>
        <v>0</v>
      </c>
    </row>
    <row r="75" spans="1:14" ht="16.5" thickBot="1" x14ac:dyDescent="0.3">
      <c r="A75" s="21"/>
      <c r="B75" s="22"/>
      <c r="C75" s="23"/>
      <c r="D75" s="23"/>
      <c r="E75" s="23"/>
      <c r="F75" s="23">
        <f t="shared" si="0"/>
        <v>0</v>
      </c>
      <c r="G75" s="23"/>
      <c r="H75" s="23"/>
      <c r="I75" s="23">
        <f t="shared" si="1"/>
        <v>0</v>
      </c>
      <c r="J75" s="23"/>
      <c r="K75" s="23"/>
      <c r="L75" s="23"/>
      <c r="M75" s="33" t="b">
        <f t="shared" ca="1" si="2"/>
        <v>1</v>
      </c>
      <c r="N75" s="24">
        <f t="shared" si="3"/>
        <v>0</v>
      </c>
    </row>
    <row r="76" spans="1:14" ht="15.75" x14ac:dyDescent="0.25">
      <c r="A76" s="1"/>
      <c r="B76" s="2"/>
      <c r="C76" s="3"/>
      <c r="D76" s="3"/>
      <c r="E76" s="3"/>
      <c r="F76" s="3">
        <f t="shared" ref="F76:F103" si="5">+C76+D76-E76</f>
        <v>0</v>
      </c>
      <c r="G76" s="3"/>
      <c r="H76" s="3"/>
      <c r="I76" s="3">
        <f t="shared" ref="I76:I103" si="6">+F76-G76-H76</f>
        <v>0</v>
      </c>
      <c r="J76" s="3"/>
      <c r="K76" s="3"/>
      <c r="L76" s="3"/>
      <c r="M76" s="31" t="b">
        <f t="shared" ref="M76:M105" ca="1" si="7">IF(AND(K76=0,L76=0),M76=0%,L76/K76)</f>
        <v>1</v>
      </c>
      <c r="N76" s="5">
        <f t="shared" ref="N76:N103" si="8">+K76-L76</f>
        <v>0</v>
      </c>
    </row>
    <row r="77" spans="1:14" ht="15.75" x14ac:dyDescent="0.25">
      <c r="A77" s="1"/>
      <c r="B77" s="2"/>
      <c r="C77" s="3"/>
      <c r="D77" s="3"/>
      <c r="E77" s="3"/>
      <c r="F77" s="3">
        <f t="shared" si="5"/>
        <v>0</v>
      </c>
      <c r="G77" s="3"/>
      <c r="H77" s="3"/>
      <c r="I77" s="3">
        <f t="shared" si="6"/>
        <v>0</v>
      </c>
      <c r="J77" s="3"/>
      <c r="K77" s="3"/>
      <c r="L77" s="3"/>
      <c r="M77" s="31" t="b">
        <f t="shared" ca="1" si="7"/>
        <v>1</v>
      </c>
      <c r="N77" s="5">
        <f t="shared" si="8"/>
        <v>0</v>
      </c>
    </row>
    <row r="78" spans="1:14" ht="15.75" x14ac:dyDescent="0.25">
      <c r="A78" s="1"/>
      <c r="B78" s="2"/>
      <c r="C78" s="3"/>
      <c r="D78" s="3"/>
      <c r="E78" s="3"/>
      <c r="F78" s="3">
        <f t="shared" si="5"/>
        <v>0</v>
      </c>
      <c r="G78" s="3"/>
      <c r="H78" s="3"/>
      <c r="I78" s="3">
        <f t="shared" si="6"/>
        <v>0</v>
      </c>
      <c r="J78" s="3"/>
      <c r="K78" s="3"/>
      <c r="L78" s="3"/>
      <c r="M78" s="31" t="b">
        <f t="shared" ca="1" si="7"/>
        <v>1</v>
      </c>
      <c r="N78" s="5">
        <f t="shared" si="8"/>
        <v>0</v>
      </c>
    </row>
    <row r="79" spans="1:14" ht="15.75" x14ac:dyDescent="0.25">
      <c r="A79" s="1"/>
      <c r="B79" s="2"/>
      <c r="C79" s="3"/>
      <c r="D79" s="3"/>
      <c r="E79" s="3"/>
      <c r="F79" s="3">
        <f t="shared" si="5"/>
        <v>0</v>
      </c>
      <c r="G79" s="3"/>
      <c r="H79" s="3"/>
      <c r="I79" s="3">
        <f t="shared" si="6"/>
        <v>0</v>
      </c>
      <c r="J79" s="3"/>
      <c r="K79" s="3"/>
      <c r="L79" s="3"/>
      <c r="M79" s="31" t="b">
        <f t="shared" ca="1" si="7"/>
        <v>1</v>
      </c>
      <c r="N79" s="5">
        <f t="shared" si="8"/>
        <v>0</v>
      </c>
    </row>
    <row r="80" spans="1:14" ht="15.75" x14ac:dyDescent="0.25">
      <c r="A80" s="1"/>
      <c r="B80" s="2"/>
      <c r="C80" s="3"/>
      <c r="D80" s="3"/>
      <c r="E80" s="3"/>
      <c r="F80" s="3">
        <f t="shared" si="5"/>
        <v>0</v>
      </c>
      <c r="G80" s="3"/>
      <c r="H80" s="3"/>
      <c r="I80" s="3">
        <f t="shared" si="6"/>
        <v>0</v>
      </c>
      <c r="J80" s="3"/>
      <c r="K80" s="3"/>
      <c r="L80" s="3"/>
      <c r="M80" s="31" t="b">
        <f t="shared" ca="1" si="7"/>
        <v>1</v>
      </c>
      <c r="N80" s="5">
        <f t="shared" si="8"/>
        <v>0</v>
      </c>
    </row>
    <row r="81" spans="1:14" ht="15.75" x14ac:dyDescent="0.25">
      <c r="A81" s="1"/>
      <c r="B81" s="2"/>
      <c r="C81" s="3"/>
      <c r="D81" s="3"/>
      <c r="E81" s="3"/>
      <c r="F81" s="3">
        <f t="shared" si="5"/>
        <v>0</v>
      </c>
      <c r="G81" s="3"/>
      <c r="H81" s="3"/>
      <c r="I81" s="3">
        <f t="shared" si="6"/>
        <v>0</v>
      </c>
      <c r="J81" s="3"/>
      <c r="K81" s="3"/>
      <c r="L81" s="3"/>
      <c r="M81" s="31" t="b">
        <f t="shared" ca="1" si="7"/>
        <v>1</v>
      </c>
      <c r="N81" s="5">
        <f t="shared" si="8"/>
        <v>0</v>
      </c>
    </row>
    <row r="82" spans="1:14" ht="15.75" x14ac:dyDescent="0.25">
      <c r="A82" s="1"/>
      <c r="B82" s="2"/>
      <c r="C82" s="3"/>
      <c r="D82" s="3"/>
      <c r="E82" s="3"/>
      <c r="F82" s="3">
        <f t="shared" si="5"/>
        <v>0</v>
      </c>
      <c r="G82" s="3"/>
      <c r="H82" s="3"/>
      <c r="I82" s="3">
        <f t="shared" si="6"/>
        <v>0</v>
      </c>
      <c r="J82" s="3"/>
      <c r="K82" s="3"/>
      <c r="L82" s="3"/>
      <c r="M82" s="31" t="b">
        <f t="shared" ca="1" si="7"/>
        <v>1</v>
      </c>
      <c r="N82" s="5">
        <f t="shared" si="8"/>
        <v>0</v>
      </c>
    </row>
    <row r="83" spans="1:14" ht="15.75" x14ac:dyDescent="0.25">
      <c r="A83" s="1"/>
      <c r="B83" s="2"/>
      <c r="C83" s="3"/>
      <c r="D83" s="3"/>
      <c r="E83" s="3"/>
      <c r="F83" s="3">
        <f t="shared" si="5"/>
        <v>0</v>
      </c>
      <c r="G83" s="3"/>
      <c r="H83" s="3"/>
      <c r="I83" s="3">
        <f t="shared" si="6"/>
        <v>0</v>
      </c>
      <c r="J83" s="3"/>
      <c r="K83" s="3"/>
      <c r="L83" s="3"/>
      <c r="M83" s="31" t="b">
        <f t="shared" ca="1" si="7"/>
        <v>1</v>
      </c>
      <c r="N83" s="5">
        <f t="shared" si="8"/>
        <v>0</v>
      </c>
    </row>
    <row r="84" spans="1:14" ht="15.75" x14ac:dyDescent="0.25">
      <c r="A84" s="1"/>
      <c r="B84" s="2"/>
      <c r="C84" s="3"/>
      <c r="D84" s="3"/>
      <c r="E84" s="3"/>
      <c r="F84" s="3">
        <f t="shared" si="5"/>
        <v>0</v>
      </c>
      <c r="G84" s="3"/>
      <c r="H84" s="3"/>
      <c r="I84" s="3">
        <f t="shared" si="6"/>
        <v>0</v>
      </c>
      <c r="J84" s="3"/>
      <c r="K84" s="3"/>
      <c r="L84" s="3"/>
      <c r="M84" s="31" t="b">
        <f t="shared" ca="1" si="7"/>
        <v>1</v>
      </c>
      <c r="N84" s="5">
        <f t="shared" si="8"/>
        <v>0</v>
      </c>
    </row>
    <row r="85" spans="1:14" ht="15.75" x14ac:dyDescent="0.25">
      <c r="A85" s="1"/>
      <c r="B85" s="2"/>
      <c r="C85" s="3"/>
      <c r="D85" s="3"/>
      <c r="E85" s="3"/>
      <c r="F85" s="3">
        <f t="shared" si="5"/>
        <v>0</v>
      </c>
      <c r="G85" s="3"/>
      <c r="H85" s="3"/>
      <c r="I85" s="3">
        <f t="shared" si="6"/>
        <v>0</v>
      </c>
      <c r="J85" s="3"/>
      <c r="K85" s="3"/>
      <c r="L85" s="3"/>
      <c r="M85" s="31" t="b">
        <f t="shared" ca="1" si="7"/>
        <v>1</v>
      </c>
      <c r="N85" s="5">
        <f t="shared" si="8"/>
        <v>0</v>
      </c>
    </row>
    <row r="86" spans="1:14" ht="15.75" x14ac:dyDescent="0.25">
      <c r="A86" s="1"/>
      <c r="B86" s="2"/>
      <c r="C86" s="3"/>
      <c r="D86" s="3"/>
      <c r="E86" s="3"/>
      <c r="F86" s="3">
        <f t="shared" si="5"/>
        <v>0</v>
      </c>
      <c r="G86" s="3"/>
      <c r="H86" s="3"/>
      <c r="I86" s="3">
        <f t="shared" si="6"/>
        <v>0</v>
      </c>
      <c r="J86" s="3"/>
      <c r="K86" s="3"/>
      <c r="L86" s="3"/>
      <c r="M86" s="31" t="b">
        <f t="shared" ca="1" si="7"/>
        <v>1</v>
      </c>
      <c r="N86" s="5">
        <f t="shared" si="8"/>
        <v>0</v>
      </c>
    </row>
    <row r="87" spans="1:14" ht="15.75" x14ac:dyDescent="0.25">
      <c r="A87" s="1"/>
      <c r="B87" s="2"/>
      <c r="C87" s="3"/>
      <c r="D87" s="3"/>
      <c r="E87" s="3"/>
      <c r="F87" s="3">
        <f t="shared" si="5"/>
        <v>0</v>
      </c>
      <c r="G87" s="3"/>
      <c r="H87" s="3"/>
      <c r="I87" s="3">
        <f t="shared" si="6"/>
        <v>0</v>
      </c>
      <c r="J87" s="3"/>
      <c r="K87" s="3"/>
      <c r="L87" s="3"/>
      <c r="M87" s="31" t="b">
        <f t="shared" ca="1" si="7"/>
        <v>1</v>
      </c>
      <c r="N87" s="5">
        <f t="shared" si="8"/>
        <v>0</v>
      </c>
    </row>
    <row r="88" spans="1:14" ht="15.75" x14ac:dyDescent="0.25">
      <c r="A88" s="1"/>
      <c r="B88" s="2"/>
      <c r="C88" s="3"/>
      <c r="D88" s="3"/>
      <c r="E88" s="3"/>
      <c r="F88" s="3">
        <f t="shared" si="5"/>
        <v>0</v>
      </c>
      <c r="G88" s="3"/>
      <c r="H88" s="3"/>
      <c r="I88" s="3">
        <f t="shared" si="6"/>
        <v>0</v>
      </c>
      <c r="J88" s="3"/>
      <c r="K88" s="3"/>
      <c r="L88" s="3"/>
      <c r="M88" s="31" t="b">
        <f t="shared" ca="1" si="7"/>
        <v>1</v>
      </c>
      <c r="N88" s="5">
        <f t="shared" si="8"/>
        <v>0</v>
      </c>
    </row>
    <row r="89" spans="1:14" ht="15.75" x14ac:dyDescent="0.25">
      <c r="A89" s="1"/>
      <c r="B89" s="2"/>
      <c r="C89" s="3"/>
      <c r="D89" s="3"/>
      <c r="E89" s="3"/>
      <c r="F89" s="3">
        <f t="shared" si="5"/>
        <v>0</v>
      </c>
      <c r="G89" s="3"/>
      <c r="H89" s="3"/>
      <c r="I89" s="3">
        <f t="shared" si="6"/>
        <v>0</v>
      </c>
      <c r="J89" s="3"/>
      <c r="K89" s="3"/>
      <c r="L89" s="3"/>
      <c r="M89" s="31" t="b">
        <f t="shared" ca="1" si="7"/>
        <v>1</v>
      </c>
      <c r="N89" s="5">
        <f t="shared" si="8"/>
        <v>0</v>
      </c>
    </row>
    <row r="90" spans="1:14" ht="15.75" x14ac:dyDescent="0.25">
      <c r="A90" s="1"/>
      <c r="B90" s="2"/>
      <c r="C90" s="3"/>
      <c r="D90" s="3"/>
      <c r="E90" s="3"/>
      <c r="F90" s="3">
        <f t="shared" si="5"/>
        <v>0</v>
      </c>
      <c r="G90" s="3"/>
      <c r="H90" s="3"/>
      <c r="I90" s="3">
        <f t="shared" si="6"/>
        <v>0</v>
      </c>
      <c r="J90" s="3"/>
      <c r="K90" s="3"/>
      <c r="L90" s="3"/>
      <c r="M90" s="31" t="b">
        <f t="shared" ca="1" si="7"/>
        <v>1</v>
      </c>
      <c r="N90" s="5">
        <f t="shared" si="8"/>
        <v>0</v>
      </c>
    </row>
    <row r="91" spans="1:14" ht="15.75" x14ac:dyDescent="0.25">
      <c r="A91" s="1"/>
      <c r="B91" s="2"/>
      <c r="C91" s="3"/>
      <c r="D91" s="3"/>
      <c r="E91" s="3"/>
      <c r="F91" s="3">
        <f t="shared" si="5"/>
        <v>0</v>
      </c>
      <c r="G91" s="3"/>
      <c r="H91" s="3"/>
      <c r="I91" s="3">
        <f t="shared" si="6"/>
        <v>0</v>
      </c>
      <c r="J91" s="3"/>
      <c r="K91" s="3"/>
      <c r="L91" s="3"/>
      <c r="M91" s="31" t="b">
        <f t="shared" ca="1" si="7"/>
        <v>1</v>
      </c>
      <c r="N91" s="5">
        <f t="shared" si="8"/>
        <v>0</v>
      </c>
    </row>
    <row r="92" spans="1:14" ht="15.75" x14ac:dyDescent="0.25">
      <c r="A92" s="1"/>
      <c r="B92" s="2"/>
      <c r="C92" s="3"/>
      <c r="D92" s="3"/>
      <c r="E92" s="3"/>
      <c r="F92" s="3">
        <f t="shared" si="5"/>
        <v>0</v>
      </c>
      <c r="G92" s="3"/>
      <c r="H92" s="3"/>
      <c r="I92" s="3">
        <f t="shared" si="6"/>
        <v>0</v>
      </c>
      <c r="J92" s="3"/>
      <c r="K92" s="3"/>
      <c r="L92" s="3"/>
      <c r="M92" s="31" t="b">
        <f t="shared" ca="1" si="7"/>
        <v>1</v>
      </c>
      <c r="N92" s="5">
        <f t="shared" si="8"/>
        <v>0</v>
      </c>
    </row>
    <row r="93" spans="1:14" ht="15.75" x14ac:dyDescent="0.25">
      <c r="A93" s="1"/>
      <c r="B93" s="2"/>
      <c r="C93" s="3"/>
      <c r="D93" s="3"/>
      <c r="E93" s="3"/>
      <c r="F93" s="3">
        <f t="shared" si="5"/>
        <v>0</v>
      </c>
      <c r="G93" s="3"/>
      <c r="H93" s="3"/>
      <c r="I93" s="3">
        <f t="shared" si="6"/>
        <v>0</v>
      </c>
      <c r="J93" s="3"/>
      <c r="K93" s="3"/>
      <c r="L93" s="3"/>
      <c r="M93" s="31" t="b">
        <f t="shared" ca="1" si="7"/>
        <v>1</v>
      </c>
      <c r="N93" s="5">
        <f t="shared" si="8"/>
        <v>0</v>
      </c>
    </row>
    <row r="94" spans="1:14" ht="15.75" x14ac:dyDescent="0.25">
      <c r="A94" s="1"/>
      <c r="B94" s="2"/>
      <c r="C94" s="3"/>
      <c r="D94" s="3"/>
      <c r="E94" s="3"/>
      <c r="F94" s="3">
        <f t="shared" si="5"/>
        <v>0</v>
      </c>
      <c r="G94" s="3"/>
      <c r="H94" s="3"/>
      <c r="I94" s="3">
        <f t="shared" si="6"/>
        <v>0</v>
      </c>
      <c r="J94" s="3"/>
      <c r="K94" s="3"/>
      <c r="L94" s="3"/>
      <c r="M94" s="31" t="b">
        <f t="shared" ca="1" si="7"/>
        <v>1</v>
      </c>
      <c r="N94" s="5">
        <f t="shared" si="8"/>
        <v>0</v>
      </c>
    </row>
    <row r="95" spans="1:14" ht="15.75" x14ac:dyDescent="0.25">
      <c r="A95" s="1"/>
      <c r="B95" s="2"/>
      <c r="C95" s="3"/>
      <c r="D95" s="3"/>
      <c r="E95" s="3"/>
      <c r="F95" s="3">
        <f t="shared" si="5"/>
        <v>0</v>
      </c>
      <c r="G95" s="3"/>
      <c r="H95" s="3"/>
      <c r="I95" s="3">
        <f t="shared" si="6"/>
        <v>0</v>
      </c>
      <c r="J95" s="3"/>
      <c r="K95" s="3"/>
      <c r="L95" s="3"/>
      <c r="M95" s="31" t="b">
        <f t="shared" ca="1" si="7"/>
        <v>1</v>
      </c>
      <c r="N95" s="5">
        <f t="shared" si="8"/>
        <v>0</v>
      </c>
    </row>
    <row r="96" spans="1:14" ht="15.75" x14ac:dyDescent="0.25">
      <c r="A96" s="1"/>
      <c r="B96" s="2"/>
      <c r="C96" s="3"/>
      <c r="D96" s="3"/>
      <c r="E96" s="3"/>
      <c r="F96" s="3">
        <f t="shared" si="5"/>
        <v>0</v>
      </c>
      <c r="G96" s="3"/>
      <c r="H96" s="3"/>
      <c r="I96" s="3">
        <f t="shared" si="6"/>
        <v>0</v>
      </c>
      <c r="J96" s="3"/>
      <c r="K96" s="3"/>
      <c r="L96" s="3"/>
      <c r="M96" s="31" t="b">
        <f t="shared" ca="1" si="7"/>
        <v>1</v>
      </c>
      <c r="N96" s="5">
        <f t="shared" si="8"/>
        <v>0</v>
      </c>
    </row>
    <row r="97" spans="1:14" ht="15.75" x14ac:dyDescent="0.25">
      <c r="A97" s="1"/>
      <c r="B97" s="2"/>
      <c r="C97" s="3"/>
      <c r="D97" s="3"/>
      <c r="E97" s="3"/>
      <c r="F97" s="3">
        <f t="shared" si="5"/>
        <v>0</v>
      </c>
      <c r="G97" s="3"/>
      <c r="H97" s="3"/>
      <c r="I97" s="3">
        <f t="shared" si="6"/>
        <v>0</v>
      </c>
      <c r="J97" s="3"/>
      <c r="K97" s="3"/>
      <c r="L97" s="3"/>
      <c r="M97" s="31" t="b">
        <f t="shared" ca="1" si="7"/>
        <v>1</v>
      </c>
      <c r="N97" s="5">
        <f t="shared" si="8"/>
        <v>0</v>
      </c>
    </row>
    <row r="98" spans="1:14" ht="15.75" x14ac:dyDescent="0.25">
      <c r="A98" s="1"/>
      <c r="B98" s="2"/>
      <c r="C98" s="3"/>
      <c r="D98" s="3"/>
      <c r="E98" s="3"/>
      <c r="F98" s="3">
        <f t="shared" si="5"/>
        <v>0</v>
      </c>
      <c r="G98" s="3"/>
      <c r="H98" s="3"/>
      <c r="I98" s="3">
        <f t="shared" si="6"/>
        <v>0</v>
      </c>
      <c r="J98" s="3"/>
      <c r="K98" s="3"/>
      <c r="L98" s="3"/>
      <c r="M98" s="31" t="b">
        <f t="shared" ca="1" si="7"/>
        <v>1</v>
      </c>
      <c r="N98" s="5">
        <f t="shared" si="8"/>
        <v>0</v>
      </c>
    </row>
    <row r="99" spans="1:14" ht="15.75" x14ac:dyDescent="0.25">
      <c r="A99" s="1"/>
      <c r="B99" s="2"/>
      <c r="C99" s="3"/>
      <c r="D99" s="3"/>
      <c r="E99" s="3"/>
      <c r="F99" s="3">
        <f t="shared" si="5"/>
        <v>0</v>
      </c>
      <c r="G99" s="3"/>
      <c r="H99" s="3"/>
      <c r="I99" s="3">
        <f t="shared" si="6"/>
        <v>0</v>
      </c>
      <c r="J99" s="3"/>
      <c r="K99" s="3"/>
      <c r="L99" s="3"/>
      <c r="M99" s="31" t="b">
        <f t="shared" ca="1" si="7"/>
        <v>1</v>
      </c>
      <c r="N99" s="5">
        <f t="shared" si="8"/>
        <v>0</v>
      </c>
    </row>
    <row r="100" spans="1:14" ht="15.75" x14ac:dyDescent="0.25">
      <c r="A100" s="1"/>
      <c r="B100" s="2"/>
      <c r="C100" s="3"/>
      <c r="D100" s="3"/>
      <c r="E100" s="3"/>
      <c r="F100" s="3">
        <f t="shared" si="5"/>
        <v>0</v>
      </c>
      <c r="G100" s="3"/>
      <c r="H100" s="3"/>
      <c r="I100" s="3">
        <f t="shared" si="6"/>
        <v>0</v>
      </c>
      <c r="J100" s="3"/>
      <c r="K100" s="3"/>
      <c r="L100" s="3"/>
      <c r="M100" s="31" t="b">
        <f t="shared" ca="1" si="7"/>
        <v>1</v>
      </c>
      <c r="N100" s="5">
        <f t="shared" si="8"/>
        <v>0</v>
      </c>
    </row>
    <row r="101" spans="1:14" ht="15.75" x14ac:dyDescent="0.25">
      <c r="A101" s="1"/>
      <c r="B101" s="2"/>
      <c r="C101" s="3"/>
      <c r="D101" s="3"/>
      <c r="E101" s="3"/>
      <c r="F101" s="3">
        <f t="shared" si="5"/>
        <v>0</v>
      </c>
      <c r="G101" s="3"/>
      <c r="H101" s="3"/>
      <c r="I101" s="3">
        <f t="shared" si="6"/>
        <v>0</v>
      </c>
      <c r="J101" s="3"/>
      <c r="K101" s="3"/>
      <c r="L101" s="3"/>
      <c r="M101" s="31" t="b">
        <f t="shared" ca="1" si="7"/>
        <v>1</v>
      </c>
      <c r="N101" s="5">
        <f t="shared" si="8"/>
        <v>0</v>
      </c>
    </row>
    <row r="102" spans="1:14" ht="15.75" x14ac:dyDescent="0.25">
      <c r="A102" s="1"/>
      <c r="B102" s="2"/>
      <c r="C102" s="3"/>
      <c r="D102" s="3"/>
      <c r="E102" s="3"/>
      <c r="F102" s="3">
        <f t="shared" si="5"/>
        <v>0</v>
      </c>
      <c r="G102" s="3"/>
      <c r="H102" s="3"/>
      <c r="I102" s="3">
        <f t="shared" si="6"/>
        <v>0</v>
      </c>
      <c r="J102" s="3"/>
      <c r="K102" s="3"/>
      <c r="L102" s="3"/>
      <c r="M102" s="31" t="b">
        <f t="shared" ca="1" si="7"/>
        <v>1</v>
      </c>
      <c r="N102" s="5">
        <f t="shared" si="8"/>
        <v>0</v>
      </c>
    </row>
    <row r="103" spans="1:14" ht="16.5" thickBot="1" x14ac:dyDescent="0.3">
      <c r="A103" s="1"/>
      <c r="B103" s="2"/>
      <c r="C103" s="3"/>
      <c r="D103" s="3"/>
      <c r="E103" s="3"/>
      <c r="F103" s="3">
        <f t="shared" si="5"/>
        <v>0</v>
      </c>
      <c r="G103" s="3"/>
      <c r="H103" s="3"/>
      <c r="I103" s="3">
        <f t="shared" si="6"/>
        <v>0</v>
      </c>
      <c r="J103" s="3"/>
      <c r="K103" s="3"/>
      <c r="L103" s="3"/>
      <c r="M103" s="31" t="b">
        <f t="shared" ca="1" si="7"/>
        <v>1</v>
      </c>
      <c r="N103" s="5">
        <f t="shared" si="8"/>
        <v>0</v>
      </c>
    </row>
    <row r="104" spans="1:14" ht="16.5" thickBot="1" x14ac:dyDescent="0.3">
      <c r="A104" s="25" t="s">
        <v>4</v>
      </c>
      <c r="B104" s="25" t="s">
        <v>6</v>
      </c>
      <c r="C104" s="28">
        <f t="shared" ref="C104:L104" si="9">SUM(C62:C103)</f>
        <v>0</v>
      </c>
      <c r="D104" s="28">
        <f t="shared" si="9"/>
        <v>0</v>
      </c>
      <c r="E104" s="28">
        <f t="shared" si="9"/>
        <v>0</v>
      </c>
      <c r="F104" s="28">
        <f t="shared" si="9"/>
        <v>0</v>
      </c>
      <c r="G104" s="28">
        <f t="shared" si="9"/>
        <v>0</v>
      </c>
      <c r="H104" s="28">
        <f t="shared" si="9"/>
        <v>0</v>
      </c>
      <c r="I104" s="28">
        <f t="shared" si="9"/>
        <v>0</v>
      </c>
      <c r="J104" s="28">
        <f t="shared" si="9"/>
        <v>0</v>
      </c>
      <c r="K104" s="28">
        <f t="shared" si="9"/>
        <v>0</v>
      </c>
      <c r="L104" s="28">
        <f t="shared" si="9"/>
        <v>0</v>
      </c>
      <c r="M104" s="32" t="b">
        <f t="shared" ca="1" si="7"/>
        <v>1</v>
      </c>
      <c r="N104" s="28">
        <f>SUM(N62:N103)</f>
        <v>0</v>
      </c>
    </row>
    <row r="105" spans="1:14" ht="16.5" thickBot="1" x14ac:dyDescent="0.3">
      <c r="A105" s="26" t="s">
        <v>4</v>
      </c>
      <c r="B105" s="27" t="s">
        <v>7</v>
      </c>
      <c r="C105" s="29">
        <f t="shared" ref="C105:L105" si="10">+C104+C61</f>
        <v>0</v>
      </c>
      <c r="D105" s="29">
        <f t="shared" si="10"/>
        <v>0</v>
      </c>
      <c r="E105" s="29">
        <f t="shared" si="10"/>
        <v>0</v>
      </c>
      <c r="F105" s="29">
        <f t="shared" si="10"/>
        <v>0</v>
      </c>
      <c r="G105" s="29">
        <f t="shared" si="10"/>
        <v>0</v>
      </c>
      <c r="H105" s="29">
        <f t="shared" si="10"/>
        <v>0</v>
      </c>
      <c r="I105" s="29">
        <f t="shared" si="10"/>
        <v>0</v>
      </c>
      <c r="J105" s="29">
        <f t="shared" si="10"/>
        <v>0</v>
      </c>
      <c r="K105" s="29">
        <f t="shared" si="10"/>
        <v>0</v>
      </c>
      <c r="L105" s="29">
        <f t="shared" si="10"/>
        <v>0</v>
      </c>
      <c r="M105" s="34" t="b">
        <f t="shared" ca="1" si="7"/>
        <v>1</v>
      </c>
      <c r="N105" s="35">
        <f>+N104+N61</f>
        <v>0</v>
      </c>
    </row>
  </sheetData>
  <mergeCells count="14">
    <mergeCell ref="K9:K10"/>
    <mergeCell ref="L9:L10"/>
    <mergeCell ref="M9:M10"/>
    <mergeCell ref="N9:N10"/>
    <mergeCell ref="A8:A10"/>
    <mergeCell ref="B8:B10"/>
    <mergeCell ref="C8:N8"/>
    <mergeCell ref="C9:C10"/>
    <mergeCell ref="D9:E9"/>
    <mergeCell ref="F9:F10"/>
    <mergeCell ref="G9:G10"/>
    <mergeCell ref="H9:H10"/>
    <mergeCell ref="I9:I10"/>
    <mergeCell ref="J9:J10"/>
  </mergeCells>
  <pageMargins left="0" right="0" top="0.59055118110236227" bottom="0.35433070866141736" header="0.31496062992125984" footer="0.31496062992125984"/>
  <pageSetup paperSize="5" scale="33" orientation="landscape" r:id="rId1"/>
  <colBreaks count="1" manualBreakCount="1">
    <brk id="14" min="7" max="1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zoomScale="90" zoomScaleNormal="90" zoomScaleSheetLayoutView="85" workbookViewId="0">
      <pane xSplit="1" ySplit="11" topLeftCell="B12" activePane="bottomRight" state="frozen"/>
      <selection activeCell="C62" sqref="C62"/>
      <selection pane="topRight" activeCell="C62" sqref="C62"/>
      <selection pane="bottomLeft" activeCell="C62" sqref="C62"/>
      <selection pane="bottomRight" activeCell="C12" sqref="C12"/>
    </sheetView>
  </sheetViews>
  <sheetFormatPr baseColWidth="10" defaultRowHeight="15" x14ac:dyDescent="0.25"/>
  <cols>
    <col min="1" max="1" width="11.42578125" customWidth="1"/>
    <col min="2" max="2" width="45.7109375" customWidth="1"/>
    <col min="3" max="5" width="20.42578125" customWidth="1"/>
    <col min="6" max="6" width="24.5703125" customWidth="1"/>
    <col min="7" max="14" width="23" customWidth="1"/>
    <col min="20" max="20" width="11.85546875" bestFit="1" customWidth="1"/>
  </cols>
  <sheetData>
    <row r="1" spans="1:21" ht="16.5" customHeight="1" x14ac:dyDescent="0.3">
      <c r="D1" s="6"/>
      <c r="E1" s="7"/>
      <c r="F1" s="8"/>
      <c r="G1" s="8"/>
      <c r="H1" s="8"/>
      <c r="I1" s="8"/>
      <c r="J1" s="8"/>
      <c r="K1" s="8"/>
      <c r="L1" s="8"/>
      <c r="M1" s="8"/>
      <c r="N1" s="8"/>
    </row>
    <row r="2" spans="1:21" ht="16.5" customHeight="1" x14ac:dyDescent="0.3"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1" ht="16.5" customHeight="1" x14ac:dyDescent="0.3"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21" ht="16.5" customHeight="1" x14ac:dyDescent="0.25">
      <c r="D4" s="14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21" ht="16.5" customHeight="1" x14ac:dyDescent="0.25"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21" ht="16.5" customHeight="1" x14ac:dyDescent="0.3"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21" ht="16.5" customHeight="1" x14ac:dyDescent="0.3"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21" ht="16.5" customHeight="1" thickBot="1" x14ac:dyDescent="0.3"/>
    <row r="9" spans="1:21" ht="16.5" customHeight="1" thickBot="1" x14ac:dyDescent="0.3">
      <c r="A9" s="75" t="s">
        <v>0</v>
      </c>
      <c r="B9" s="78" t="s">
        <v>1</v>
      </c>
      <c r="C9" s="72" t="s">
        <v>8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4"/>
    </row>
    <row r="10" spans="1:21" ht="16.5" customHeight="1" thickBot="1" x14ac:dyDescent="0.3">
      <c r="A10" s="76"/>
      <c r="B10" s="79"/>
      <c r="C10" s="81" t="s">
        <v>2</v>
      </c>
      <c r="D10" s="83" t="s">
        <v>90</v>
      </c>
      <c r="E10" s="83"/>
      <c r="F10" s="84" t="s">
        <v>3</v>
      </c>
      <c r="G10" s="84" t="s">
        <v>91</v>
      </c>
      <c r="H10" s="84" t="s">
        <v>92</v>
      </c>
      <c r="I10" s="84" t="s">
        <v>93</v>
      </c>
      <c r="J10" s="84" t="s">
        <v>94</v>
      </c>
      <c r="K10" s="84" t="s">
        <v>95</v>
      </c>
      <c r="L10" s="84" t="s">
        <v>96</v>
      </c>
      <c r="M10" s="84" t="s">
        <v>97</v>
      </c>
      <c r="N10" s="86" t="s">
        <v>98</v>
      </c>
    </row>
    <row r="11" spans="1:21" ht="24.75" customHeight="1" thickBot="1" x14ac:dyDescent="0.3">
      <c r="A11" s="77"/>
      <c r="B11" s="80"/>
      <c r="C11" s="82"/>
      <c r="D11" s="39" t="s">
        <v>99</v>
      </c>
      <c r="E11" s="39" t="s">
        <v>100</v>
      </c>
      <c r="F11" s="85"/>
      <c r="G11" s="85"/>
      <c r="H11" s="85"/>
      <c r="I11" s="85"/>
      <c r="J11" s="85"/>
      <c r="K11" s="85"/>
      <c r="L11" s="85"/>
      <c r="M11" s="85"/>
      <c r="N11" s="87"/>
    </row>
    <row r="12" spans="1:21" ht="16.5" customHeight="1" thickBot="1" x14ac:dyDescent="0.3">
      <c r="A12" s="1">
        <v>31501</v>
      </c>
      <c r="B12" s="2" t="s">
        <v>11</v>
      </c>
      <c r="C12" s="3">
        <v>18720</v>
      </c>
      <c r="D12" s="3">
        <v>0</v>
      </c>
      <c r="E12" s="3">
        <v>0</v>
      </c>
      <c r="F12" s="3">
        <f>+C12+D12-E12</f>
        <v>18720</v>
      </c>
      <c r="G12" s="3">
        <v>0</v>
      </c>
      <c r="H12" s="3">
        <v>4696.58</v>
      </c>
      <c r="I12" s="3">
        <f>+F12-G12-H12</f>
        <v>14023.42</v>
      </c>
      <c r="J12" s="3">
        <v>0</v>
      </c>
      <c r="K12" s="3">
        <v>9360</v>
      </c>
      <c r="L12" s="3">
        <v>4696.58</v>
      </c>
      <c r="M12" s="31">
        <f>IF(AND(K12=0,L12=0),M12=0%,L12/K12)</f>
        <v>0.50177136752136753</v>
      </c>
      <c r="N12" s="5">
        <f>+K12-L12</f>
        <v>4663.42</v>
      </c>
      <c r="P12" s="50">
        <v>31501</v>
      </c>
      <c r="Q12" s="20">
        <v>9360</v>
      </c>
      <c r="R12" s="20">
        <v>-4696.58</v>
      </c>
      <c r="S12" s="20">
        <f>+P12-A12</f>
        <v>0</v>
      </c>
      <c r="T12" s="20">
        <f>+Q12-K12</f>
        <v>0</v>
      </c>
      <c r="U12" s="20">
        <f>+R12+L12</f>
        <v>0</v>
      </c>
    </row>
    <row r="13" spans="1:21" ht="16.5" customHeight="1" thickBot="1" x14ac:dyDescent="0.3">
      <c r="A13" s="40" t="s">
        <v>4</v>
      </c>
      <c r="B13" s="40" t="s">
        <v>6</v>
      </c>
      <c r="C13" s="41">
        <f>SUM(C12)</f>
        <v>18720</v>
      </c>
      <c r="D13" s="41">
        <f t="shared" ref="D13:L13" si="0">SUM(D12)</f>
        <v>0</v>
      </c>
      <c r="E13" s="41">
        <f t="shared" si="0"/>
        <v>0</v>
      </c>
      <c r="F13" s="41">
        <f t="shared" si="0"/>
        <v>18720</v>
      </c>
      <c r="G13" s="41">
        <f t="shared" si="0"/>
        <v>0</v>
      </c>
      <c r="H13" s="41">
        <f t="shared" si="0"/>
        <v>4696.58</v>
      </c>
      <c r="I13" s="41">
        <f t="shared" si="0"/>
        <v>14023.42</v>
      </c>
      <c r="J13" s="41">
        <f t="shared" si="0"/>
        <v>0</v>
      </c>
      <c r="K13" s="41">
        <f t="shared" si="0"/>
        <v>9360</v>
      </c>
      <c r="L13" s="41">
        <f t="shared" si="0"/>
        <v>4696.58</v>
      </c>
      <c r="M13" s="42">
        <f>IF(AND(K13=0,L13=0),M13=0%,L13/K13)</f>
        <v>0.50177136752136753</v>
      </c>
      <c r="N13" s="41">
        <f>SUM(N12)</f>
        <v>4663.42</v>
      </c>
    </row>
    <row r="14" spans="1:21" ht="16.5" customHeight="1" thickBot="1" x14ac:dyDescent="0.3">
      <c r="A14" s="43" t="s">
        <v>4</v>
      </c>
      <c r="B14" s="44" t="s">
        <v>7</v>
      </c>
      <c r="C14" s="45">
        <f>+C13</f>
        <v>18720</v>
      </c>
      <c r="D14" s="45">
        <f t="shared" ref="D14:L14" si="1">+D13</f>
        <v>0</v>
      </c>
      <c r="E14" s="45">
        <f t="shared" si="1"/>
        <v>0</v>
      </c>
      <c r="F14" s="45">
        <f t="shared" si="1"/>
        <v>18720</v>
      </c>
      <c r="G14" s="45">
        <f t="shared" si="1"/>
        <v>0</v>
      </c>
      <c r="H14" s="45">
        <f t="shared" si="1"/>
        <v>4696.58</v>
      </c>
      <c r="I14" s="45">
        <f t="shared" si="1"/>
        <v>14023.42</v>
      </c>
      <c r="J14" s="45">
        <f t="shared" si="1"/>
        <v>0</v>
      </c>
      <c r="K14" s="45">
        <f t="shared" si="1"/>
        <v>9360</v>
      </c>
      <c r="L14" s="45">
        <f t="shared" si="1"/>
        <v>4696.58</v>
      </c>
      <c r="M14" s="46">
        <f>IF(AND(K14=0,L14=0),M14=0%,L14/K14)</f>
        <v>0.50177136752136753</v>
      </c>
      <c r="N14" s="45">
        <f>+N13</f>
        <v>4663.42</v>
      </c>
    </row>
    <row r="15" spans="1:21" ht="16.5" customHeight="1" x14ac:dyDescent="0.25"/>
    <row r="17" spans="2:14" x14ac:dyDescent="0.25">
      <c r="C17" s="37">
        <v>18720</v>
      </c>
      <c r="F17" s="37">
        <v>18720</v>
      </c>
      <c r="G17" s="37">
        <v>0</v>
      </c>
      <c r="H17" s="20">
        <v>4696.58</v>
      </c>
      <c r="I17" s="20">
        <f>+F17-G17-H17</f>
        <v>14023.42</v>
      </c>
      <c r="K17" s="20">
        <v>9360</v>
      </c>
      <c r="L17" s="20">
        <v>4696.58</v>
      </c>
      <c r="M17" s="37"/>
      <c r="N17" s="37">
        <v>0</v>
      </c>
    </row>
    <row r="18" spans="2:14" x14ac:dyDescent="0.25">
      <c r="B18" s="20"/>
      <c r="C18" s="20">
        <f>+C14-C17</f>
        <v>0</v>
      </c>
      <c r="D18" s="20"/>
      <c r="E18" s="20"/>
      <c r="F18" s="20">
        <f t="shared" ref="F18:N18" si="2">+F14-F17</f>
        <v>0</v>
      </c>
      <c r="G18" s="20">
        <f t="shared" si="2"/>
        <v>0</v>
      </c>
      <c r="H18" s="20">
        <f t="shared" si="2"/>
        <v>0</v>
      </c>
      <c r="I18" s="20">
        <f>+I17-I14</f>
        <v>0</v>
      </c>
      <c r="J18" s="20"/>
      <c r="K18" s="20">
        <f t="shared" si="2"/>
        <v>0</v>
      </c>
      <c r="L18" s="20">
        <f t="shared" si="2"/>
        <v>0</v>
      </c>
      <c r="M18" s="20"/>
      <c r="N18" s="20">
        <f t="shared" si="2"/>
        <v>4663.42</v>
      </c>
    </row>
  </sheetData>
  <mergeCells count="14">
    <mergeCell ref="C9:N9"/>
    <mergeCell ref="A9:A11"/>
    <mergeCell ref="B9:B11"/>
    <mergeCell ref="C10:C11"/>
    <mergeCell ref="D10:E10"/>
    <mergeCell ref="F10:F11"/>
    <mergeCell ref="K10:K11"/>
    <mergeCell ref="L10:L11"/>
    <mergeCell ref="M10:M11"/>
    <mergeCell ref="N10:N11"/>
    <mergeCell ref="G10:G11"/>
    <mergeCell ref="H10:H11"/>
    <mergeCell ref="I10:I11"/>
    <mergeCell ref="J10:J11"/>
  </mergeCells>
  <pageMargins left="0.70866141732283461" right="0.70866141732283461" top="0.74803149606299213" bottom="0.74803149606299213" header="0.31496062992125984" footer="0.31496062992125984"/>
  <pageSetup paperSize="5" scale="4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zoomScale="90" zoomScaleNormal="90" zoomScaleSheetLayoutView="85" workbookViewId="0">
      <pane xSplit="1" ySplit="11" topLeftCell="B12" activePane="bottomRight" state="frozen"/>
      <selection activeCell="C62" sqref="C62"/>
      <selection pane="topRight" activeCell="C62" sqref="C62"/>
      <selection pane="bottomLeft" activeCell="C62" sqref="C62"/>
      <selection pane="bottomRight" activeCell="A14" sqref="A14"/>
    </sheetView>
  </sheetViews>
  <sheetFormatPr baseColWidth="10" defaultRowHeight="15" x14ac:dyDescent="0.25"/>
  <cols>
    <col min="1" max="1" width="11.42578125" customWidth="1"/>
    <col min="2" max="2" width="45.7109375" customWidth="1"/>
    <col min="3" max="5" width="20.42578125" customWidth="1"/>
    <col min="6" max="6" width="24.5703125" customWidth="1"/>
    <col min="7" max="14" width="23" customWidth="1"/>
    <col min="18" max="18" width="11.5703125" bestFit="1" customWidth="1"/>
  </cols>
  <sheetData>
    <row r="1" spans="1:21" ht="16.5" customHeight="1" x14ac:dyDescent="0.3">
      <c r="D1" s="6"/>
      <c r="E1" s="7"/>
      <c r="F1" s="8"/>
      <c r="G1" s="8"/>
      <c r="H1" s="8"/>
      <c r="I1" s="8"/>
      <c r="J1" s="8"/>
      <c r="K1" s="8"/>
      <c r="L1" s="8"/>
      <c r="M1" s="8"/>
      <c r="N1" s="8"/>
    </row>
    <row r="2" spans="1:21" ht="16.5" customHeight="1" x14ac:dyDescent="0.3"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1" ht="16.5" customHeight="1" x14ac:dyDescent="0.3"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21" ht="16.5" customHeight="1" x14ac:dyDescent="0.25">
      <c r="D4" s="14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21" ht="16.5" customHeight="1" x14ac:dyDescent="0.25"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21" ht="16.5" customHeight="1" x14ac:dyDescent="0.3"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21" ht="16.5" customHeight="1" x14ac:dyDescent="0.3"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21" ht="16.5" customHeight="1" thickBot="1" x14ac:dyDescent="0.3"/>
    <row r="9" spans="1:21" ht="16.5" customHeight="1" thickBot="1" x14ac:dyDescent="0.3">
      <c r="A9" s="75" t="s">
        <v>0</v>
      </c>
      <c r="B9" s="78" t="s">
        <v>1</v>
      </c>
      <c r="C9" s="72" t="s">
        <v>101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4"/>
    </row>
    <row r="10" spans="1:21" ht="16.5" customHeight="1" thickBot="1" x14ac:dyDescent="0.3">
      <c r="A10" s="76"/>
      <c r="B10" s="79"/>
      <c r="C10" s="81" t="s">
        <v>2</v>
      </c>
      <c r="D10" s="83" t="s">
        <v>90</v>
      </c>
      <c r="E10" s="83"/>
      <c r="F10" s="84" t="s">
        <v>3</v>
      </c>
      <c r="G10" s="84" t="s">
        <v>91</v>
      </c>
      <c r="H10" s="84" t="s">
        <v>92</v>
      </c>
      <c r="I10" s="84" t="s">
        <v>93</v>
      </c>
      <c r="J10" s="84" t="s">
        <v>94</v>
      </c>
      <c r="K10" s="84" t="s">
        <v>95</v>
      </c>
      <c r="L10" s="84" t="s">
        <v>96</v>
      </c>
      <c r="M10" s="84" t="s">
        <v>97</v>
      </c>
      <c r="N10" s="86" t="s">
        <v>98</v>
      </c>
    </row>
    <row r="11" spans="1:21" ht="24.75" customHeight="1" thickBot="1" x14ac:dyDescent="0.3">
      <c r="A11" s="77"/>
      <c r="B11" s="80"/>
      <c r="C11" s="82"/>
      <c r="D11" s="39" t="s">
        <v>99</v>
      </c>
      <c r="E11" s="39" t="s">
        <v>100</v>
      </c>
      <c r="F11" s="85"/>
      <c r="G11" s="85"/>
      <c r="H11" s="85"/>
      <c r="I11" s="85"/>
      <c r="J11" s="85"/>
      <c r="K11" s="85"/>
      <c r="L11" s="85"/>
      <c r="M11" s="85"/>
      <c r="N11" s="87"/>
    </row>
    <row r="12" spans="1:21" ht="16.5" customHeight="1" thickBot="1" x14ac:dyDescent="0.3">
      <c r="A12" s="1">
        <v>38201</v>
      </c>
      <c r="B12" s="2" t="s">
        <v>14</v>
      </c>
      <c r="C12" s="3">
        <v>15000</v>
      </c>
      <c r="D12" s="3">
        <v>0</v>
      </c>
      <c r="E12" s="3">
        <v>0</v>
      </c>
      <c r="F12" s="3">
        <f>+C12+D12-E12</f>
        <v>15000</v>
      </c>
      <c r="G12" s="3">
        <v>0</v>
      </c>
      <c r="H12" s="3">
        <v>13205.6</v>
      </c>
      <c r="I12" s="3">
        <f t="shared" ref="I12" si="0">+F12-G12-H12</f>
        <v>1794.3999999999996</v>
      </c>
      <c r="J12" s="3">
        <v>0</v>
      </c>
      <c r="K12" s="3">
        <v>11205.599999999999</v>
      </c>
      <c r="L12" s="3">
        <v>13205.6</v>
      </c>
      <c r="M12" s="31">
        <f>IF(AND(K12=0,L12=0),M12=0%,L12/K12)</f>
        <v>1.1784821874776898</v>
      </c>
      <c r="N12" s="5">
        <f t="shared" ref="N12" si="1">+K12-L12</f>
        <v>-2000.0000000000018</v>
      </c>
      <c r="P12" s="50">
        <v>38201</v>
      </c>
      <c r="Q12" s="20">
        <v>11205.599999999999</v>
      </c>
      <c r="R12" s="20">
        <v>-11205.6</v>
      </c>
      <c r="S12" s="20"/>
      <c r="T12" s="20"/>
      <c r="U12" s="20"/>
    </row>
    <row r="13" spans="1:21" ht="16.5" customHeight="1" thickBot="1" x14ac:dyDescent="0.3">
      <c r="A13" s="40" t="s">
        <v>4</v>
      </c>
      <c r="B13" s="40" t="s">
        <v>6</v>
      </c>
      <c r="C13" s="41">
        <f>SUM(C12:C12)</f>
        <v>15000</v>
      </c>
      <c r="D13" s="41">
        <f t="shared" ref="D13:L14" si="2">SUM(D12:D12)</f>
        <v>0</v>
      </c>
      <c r="E13" s="41">
        <f t="shared" si="2"/>
        <v>0</v>
      </c>
      <c r="F13" s="41">
        <f t="shared" si="2"/>
        <v>15000</v>
      </c>
      <c r="G13" s="41">
        <f t="shared" si="2"/>
        <v>0</v>
      </c>
      <c r="H13" s="41">
        <f t="shared" si="2"/>
        <v>13205.6</v>
      </c>
      <c r="I13" s="41">
        <f t="shared" si="2"/>
        <v>1794.3999999999996</v>
      </c>
      <c r="J13" s="41">
        <f t="shared" si="2"/>
        <v>0</v>
      </c>
      <c r="K13" s="41">
        <f t="shared" si="2"/>
        <v>11205.599999999999</v>
      </c>
      <c r="L13" s="41">
        <f t="shared" si="2"/>
        <v>13205.6</v>
      </c>
      <c r="M13" s="42">
        <f t="shared" ref="M13:M14" si="3">IF(AND(K13=0,L13=0),M13=0%,L13/K13)</f>
        <v>1.1784821874776898</v>
      </c>
      <c r="N13" s="41">
        <f>SUM(N12:N12)</f>
        <v>-2000.0000000000018</v>
      </c>
    </row>
    <row r="14" spans="1:21" ht="16.5" customHeight="1" thickBot="1" x14ac:dyDescent="0.3">
      <c r="A14" s="43" t="s">
        <v>4</v>
      </c>
      <c r="B14" s="44" t="s">
        <v>7</v>
      </c>
      <c r="C14" s="47">
        <f>SUM(C13:C13)</f>
        <v>15000</v>
      </c>
      <c r="D14" s="47">
        <f t="shared" si="2"/>
        <v>0</v>
      </c>
      <c r="E14" s="47">
        <f t="shared" si="2"/>
        <v>0</v>
      </c>
      <c r="F14" s="47">
        <f t="shared" si="2"/>
        <v>15000</v>
      </c>
      <c r="G14" s="47">
        <f t="shared" si="2"/>
        <v>0</v>
      </c>
      <c r="H14" s="47">
        <f t="shared" si="2"/>
        <v>13205.6</v>
      </c>
      <c r="I14" s="47">
        <f t="shared" si="2"/>
        <v>1794.3999999999996</v>
      </c>
      <c r="J14" s="47">
        <f t="shared" si="2"/>
        <v>0</v>
      </c>
      <c r="K14" s="47">
        <f t="shared" si="2"/>
        <v>11205.599999999999</v>
      </c>
      <c r="L14" s="47">
        <f t="shared" si="2"/>
        <v>13205.6</v>
      </c>
      <c r="M14" s="46">
        <f t="shared" si="3"/>
        <v>1.1784821874776898</v>
      </c>
      <c r="N14" s="47">
        <f>SUM(N13:N13)</f>
        <v>-2000.0000000000018</v>
      </c>
    </row>
    <row r="15" spans="1:21" ht="16.5" customHeight="1" x14ac:dyDescent="0.25"/>
    <row r="17" spans="2:14" x14ac:dyDescent="0.25">
      <c r="C17" s="37">
        <v>15000</v>
      </c>
      <c r="F17" s="37">
        <v>15000</v>
      </c>
      <c r="G17" s="37">
        <v>0</v>
      </c>
      <c r="H17" s="37">
        <v>13205.6</v>
      </c>
      <c r="I17" s="20">
        <f>+F17-G17-H17</f>
        <v>1794.3999999999996</v>
      </c>
      <c r="J17" s="37">
        <v>2000</v>
      </c>
      <c r="K17" s="37">
        <v>11205.6</v>
      </c>
      <c r="L17" s="37">
        <v>11205.6</v>
      </c>
      <c r="M17" s="37"/>
      <c r="N17" s="37">
        <v>0</v>
      </c>
    </row>
    <row r="18" spans="2:14" x14ac:dyDescent="0.25">
      <c r="B18" s="20"/>
      <c r="C18" s="20">
        <f>+C14-C17</f>
        <v>0</v>
      </c>
      <c r="D18" s="20"/>
      <c r="E18" s="20"/>
      <c r="F18" s="20">
        <f t="shared" ref="F18:N18" si="4">+F14-F17</f>
        <v>0</v>
      </c>
      <c r="G18" s="20">
        <f t="shared" si="4"/>
        <v>0</v>
      </c>
      <c r="H18" s="20">
        <f t="shared" si="4"/>
        <v>0</v>
      </c>
      <c r="I18" s="20">
        <f t="shared" si="4"/>
        <v>0</v>
      </c>
      <c r="J18" s="20">
        <f t="shared" ref="J18" si="5">+J14-J17</f>
        <v>-2000</v>
      </c>
      <c r="K18" s="20">
        <f t="shared" si="4"/>
        <v>0</v>
      </c>
      <c r="L18" s="20">
        <f t="shared" si="4"/>
        <v>2000</v>
      </c>
      <c r="M18" s="20"/>
      <c r="N18" s="20">
        <f t="shared" si="4"/>
        <v>-2000.0000000000018</v>
      </c>
    </row>
    <row r="23" spans="2:14" x14ac:dyDescent="0.25">
      <c r="J23" s="20"/>
    </row>
  </sheetData>
  <mergeCells count="14">
    <mergeCell ref="C9:N9"/>
    <mergeCell ref="A9:A11"/>
    <mergeCell ref="B9:B11"/>
    <mergeCell ref="C10:C11"/>
    <mergeCell ref="D10:E10"/>
    <mergeCell ref="F10:F11"/>
    <mergeCell ref="K10:K11"/>
    <mergeCell ref="L10:L11"/>
    <mergeCell ref="M10:M11"/>
    <mergeCell ref="N10:N11"/>
    <mergeCell ref="G10:G11"/>
    <mergeCell ref="H10:H11"/>
    <mergeCell ref="I10:I11"/>
    <mergeCell ref="J10:J11"/>
  </mergeCells>
  <pageMargins left="0.70866141732283461" right="0.70866141732283461" top="0.74803149606299213" bottom="0.74803149606299213" header="0.31496062992125984" footer="0.31496062992125984"/>
  <pageSetup paperSize="5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zoomScale="90" zoomScaleNormal="90" zoomScaleSheetLayoutView="85" workbookViewId="0">
      <pane xSplit="1" ySplit="11" topLeftCell="B12" activePane="bottomRight" state="frozen"/>
      <selection activeCell="C62" sqref="C62"/>
      <selection pane="topRight" activeCell="C62" sqref="C62"/>
      <selection pane="bottomLeft" activeCell="C62" sqref="C62"/>
      <selection pane="bottomRight" activeCell="C13" sqref="C13"/>
    </sheetView>
  </sheetViews>
  <sheetFormatPr baseColWidth="10" defaultRowHeight="15" x14ac:dyDescent="0.25"/>
  <cols>
    <col min="1" max="1" width="11.42578125" customWidth="1"/>
    <col min="2" max="2" width="45.7109375" customWidth="1"/>
    <col min="3" max="5" width="20.42578125" customWidth="1"/>
    <col min="6" max="6" width="24.5703125" customWidth="1"/>
    <col min="7" max="14" width="23" customWidth="1"/>
  </cols>
  <sheetData>
    <row r="1" spans="1:14" ht="16.5" customHeight="1" x14ac:dyDescent="0.3">
      <c r="D1" s="6"/>
      <c r="E1" s="7"/>
      <c r="F1" s="8"/>
      <c r="G1" s="8"/>
      <c r="H1" s="8"/>
      <c r="I1" s="8"/>
      <c r="J1" s="8"/>
      <c r="K1" s="8"/>
      <c r="L1" s="8"/>
      <c r="M1" s="8"/>
      <c r="N1" s="8"/>
    </row>
    <row r="2" spans="1:14" ht="16.5" customHeight="1" x14ac:dyDescent="0.3"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6.5" customHeight="1" x14ac:dyDescent="0.3"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6.5" customHeight="1" x14ac:dyDescent="0.25">
      <c r="D4" s="14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6.5" customHeight="1" x14ac:dyDescent="0.25"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6.5" customHeight="1" x14ac:dyDescent="0.3"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16.5" customHeight="1" x14ac:dyDescent="0.3"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16.5" customHeight="1" thickBot="1" x14ac:dyDescent="0.3"/>
    <row r="9" spans="1:14" ht="16.5" customHeight="1" thickBot="1" x14ac:dyDescent="0.3">
      <c r="A9" s="75" t="s">
        <v>0</v>
      </c>
      <c r="B9" s="78" t="s">
        <v>1</v>
      </c>
      <c r="C9" s="72" t="s">
        <v>102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4"/>
    </row>
    <row r="10" spans="1:14" ht="16.5" customHeight="1" thickBot="1" x14ac:dyDescent="0.3">
      <c r="A10" s="76"/>
      <c r="B10" s="79"/>
      <c r="C10" s="81" t="s">
        <v>2</v>
      </c>
      <c r="D10" s="83" t="s">
        <v>90</v>
      </c>
      <c r="E10" s="83"/>
      <c r="F10" s="84" t="s">
        <v>3</v>
      </c>
      <c r="G10" s="84" t="s">
        <v>91</v>
      </c>
      <c r="H10" s="84" t="s">
        <v>92</v>
      </c>
      <c r="I10" s="84" t="s">
        <v>93</v>
      </c>
      <c r="J10" s="84" t="s">
        <v>94</v>
      </c>
      <c r="K10" s="84" t="s">
        <v>95</v>
      </c>
      <c r="L10" s="84" t="s">
        <v>96</v>
      </c>
      <c r="M10" s="84" t="s">
        <v>97</v>
      </c>
      <c r="N10" s="86" t="s">
        <v>98</v>
      </c>
    </row>
    <row r="11" spans="1:14" ht="24.75" customHeight="1" thickBot="1" x14ac:dyDescent="0.3">
      <c r="A11" s="77"/>
      <c r="B11" s="80"/>
      <c r="C11" s="82"/>
      <c r="D11" s="39" t="s">
        <v>99</v>
      </c>
      <c r="E11" s="39" t="s">
        <v>100</v>
      </c>
      <c r="F11" s="85"/>
      <c r="G11" s="85"/>
      <c r="H11" s="85"/>
      <c r="I11" s="85"/>
      <c r="J11" s="85"/>
      <c r="K11" s="85"/>
      <c r="L11" s="85"/>
      <c r="M11" s="85"/>
      <c r="N11" s="87"/>
    </row>
    <row r="12" spans="1:14" ht="16.5" customHeight="1" x14ac:dyDescent="0.25">
      <c r="A12" s="1">
        <v>21101</v>
      </c>
      <c r="B12" s="2" t="s">
        <v>15</v>
      </c>
      <c r="C12" s="3">
        <v>30000</v>
      </c>
      <c r="D12" s="3">
        <v>1561.4000000000015</v>
      </c>
      <c r="E12" s="3">
        <v>0</v>
      </c>
      <c r="F12" s="3">
        <f t="shared" ref="F12:F35" si="0">+C12+D12-E12</f>
        <v>31561.4</v>
      </c>
      <c r="G12" s="3">
        <v>15981.969999999998</v>
      </c>
      <c r="H12" s="3">
        <v>15579.429999999998</v>
      </c>
      <c r="I12" s="3">
        <f>+F12-G12-H12</f>
        <v>0</v>
      </c>
      <c r="J12" s="3">
        <v>0</v>
      </c>
      <c r="K12" s="3">
        <v>31561.4</v>
      </c>
      <c r="L12" s="3">
        <v>15579.429999999998</v>
      </c>
      <c r="M12" s="31">
        <f t="shared" ref="M12:M43" si="1">IF(AND(K12=0,L12=0),M12=0%,L12/K12)</f>
        <v>0.49362290646169049</v>
      </c>
      <c r="N12" s="5">
        <f>+K12-L12</f>
        <v>15981.970000000003</v>
      </c>
    </row>
    <row r="13" spans="1:14" ht="16.5" customHeight="1" x14ac:dyDescent="0.25">
      <c r="A13" s="1">
        <v>21201</v>
      </c>
      <c r="B13" s="2" t="s">
        <v>16</v>
      </c>
      <c r="C13" s="3">
        <v>60000</v>
      </c>
      <c r="D13" s="3">
        <v>0</v>
      </c>
      <c r="E13" s="3">
        <v>60000</v>
      </c>
      <c r="F13" s="3">
        <f t="shared" si="0"/>
        <v>0</v>
      </c>
      <c r="G13" s="3">
        <v>0</v>
      </c>
      <c r="H13" s="3">
        <v>0</v>
      </c>
      <c r="I13" s="3">
        <f>+F13-G13-H13</f>
        <v>0</v>
      </c>
      <c r="J13" s="3">
        <v>0</v>
      </c>
      <c r="K13" s="3">
        <v>0</v>
      </c>
      <c r="L13" s="3">
        <v>0</v>
      </c>
      <c r="M13" s="31">
        <f t="shared" ca="1" si="1"/>
        <v>0</v>
      </c>
      <c r="N13" s="5">
        <f>+K13-L13</f>
        <v>0</v>
      </c>
    </row>
    <row r="14" spans="1:14" ht="16.5" customHeight="1" x14ac:dyDescent="0.25">
      <c r="A14" s="1">
        <v>21501</v>
      </c>
      <c r="B14" s="2" t="s">
        <v>17</v>
      </c>
      <c r="C14" s="3">
        <v>5000</v>
      </c>
      <c r="D14" s="3">
        <v>2725</v>
      </c>
      <c r="E14" s="3">
        <v>0</v>
      </c>
      <c r="F14" s="3">
        <f t="shared" si="0"/>
        <v>7725</v>
      </c>
      <c r="G14" s="3">
        <v>5000</v>
      </c>
      <c r="H14" s="3">
        <v>225</v>
      </c>
      <c r="I14" s="3">
        <f t="shared" ref="I14:I35" si="2">+F14-G14-H14</f>
        <v>2500</v>
      </c>
      <c r="J14" s="3">
        <v>0</v>
      </c>
      <c r="K14" s="3">
        <v>7725</v>
      </c>
      <c r="L14" s="3">
        <v>225</v>
      </c>
      <c r="M14" s="31">
        <f t="shared" si="1"/>
        <v>2.9126213592233011E-2</v>
      </c>
      <c r="N14" s="5">
        <f t="shared" ref="N14:N17" si="3">+K14-L14</f>
        <v>7500</v>
      </c>
    </row>
    <row r="15" spans="1:14" ht="16.5" customHeight="1" x14ac:dyDescent="0.25">
      <c r="A15" s="1">
        <v>21601</v>
      </c>
      <c r="B15" s="2" t="s">
        <v>64</v>
      </c>
      <c r="C15" s="3">
        <v>0</v>
      </c>
      <c r="D15" s="3">
        <v>93.5</v>
      </c>
      <c r="E15" s="3">
        <v>0</v>
      </c>
      <c r="F15" s="3">
        <f t="shared" si="0"/>
        <v>93.5</v>
      </c>
      <c r="G15" s="3">
        <v>0</v>
      </c>
      <c r="H15" s="3">
        <v>93.5</v>
      </c>
      <c r="I15" s="3">
        <f t="shared" si="2"/>
        <v>0</v>
      </c>
      <c r="J15" s="3">
        <v>0</v>
      </c>
      <c r="K15" s="3">
        <v>93.5</v>
      </c>
      <c r="L15" s="3">
        <v>93.5</v>
      </c>
      <c r="M15" s="31">
        <f t="shared" si="1"/>
        <v>1</v>
      </c>
      <c r="N15" s="5">
        <f t="shared" si="3"/>
        <v>0</v>
      </c>
    </row>
    <row r="16" spans="1:14" ht="16.5" customHeight="1" x14ac:dyDescent="0.25">
      <c r="A16" s="1">
        <v>22104</v>
      </c>
      <c r="B16" s="2" t="s">
        <v>10</v>
      </c>
      <c r="C16" s="3">
        <v>36667</v>
      </c>
      <c r="D16" s="3">
        <v>12153.68</v>
      </c>
      <c r="E16" s="3">
        <v>0</v>
      </c>
      <c r="F16" s="3">
        <f t="shared" si="0"/>
        <v>48820.68</v>
      </c>
      <c r="G16" s="3">
        <v>0</v>
      </c>
      <c r="H16" s="3">
        <v>47892.32</v>
      </c>
      <c r="I16" s="3">
        <f t="shared" si="2"/>
        <v>928.36000000000058</v>
      </c>
      <c r="J16" s="3">
        <v>0</v>
      </c>
      <c r="K16" s="3">
        <v>17892.32</v>
      </c>
      <c r="L16" s="3">
        <v>17892.32</v>
      </c>
      <c r="M16" s="31">
        <f t="shared" si="1"/>
        <v>1</v>
      </c>
      <c r="N16" s="5">
        <f t="shared" si="3"/>
        <v>0</v>
      </c>
    </row>
    <row r="17" spans="1:14" ht="16.5" customHeight="1" x14ac:dyDescent="0.25">
      <c r="A17" s="1">
        <v>22106</v>
      </c>
      <c r="B17" s="2" t="s">
        <v>18</v>
      </c>
      <c r="C17" s="3">
        <v>111005</v>
      </c>
      <c r="D17" s="3">
        <v>0</v>
      </c>
      <c r="E17" s="3">
        <v>24871.100000000006</v>
      </c>
      <c r="F17" s="3">
        <f t="shared" si="0"/>
        <v>86133.9</v>
      </c>
      <c r="G17" s="3">
        <v>0</v>
      </c>
      <c r="H17" s="3">
        <v>49071.199999999997</v>
      </c>
      <c r="I17" s="3">
        <f t="shared" si="2"/>
        <v>37062.699999999997</v>
      </c>
      <c r="J17" s="3">
        <v>0</v>
      </c>
      <c r="K17" s="3">
        <v>15091.2</v>
      </c>
      <c r="L17" s="3">
        <v>15091.2</v>
      </c>
      <c r="M17" s="31">
        <f t="shared" si="1"/>
        <v>1</v>
      </c>
      <c r="N17" s="5">
        <f t="shared" si="3"/>
        <v>0</v>
      </c>
    </row>
    <row r="18" spans="1:14" ht="16.5" customHeight="1" x14ac:dyDescent="0.25">
      <c r="A18" s="1">
        <v>22301</v>
      </c>
      <c r="B18" s="2" t="s">
        <v>19</v>
      </c>
      <c r="C18" s="3">
        <v>0</v>
      </c>
      <c r="D18" s="3">
        <v>270</v>
      </c>
      <c r="E18" s="3">
        <v>0</v>
      </c>
      <c r="F18" s="3">
        <f t="shared" si="0"/>
        <v>270</v>
      </c>
      <c r="G18" s="3">
        <v>0</v>
      </c>
      <c r="H18" s="3">
        <v>270</v>
      </c>
      <c r="I18" s="3">
        <f t="shared" si="2"/>
        <v>0</v>
      </c>
      <c r="J18" s="3">
        <v>0</v>
      </c>
      <c r="K18" s="3">
        <v>270</v>
      </c>
      <c r="L18" s="3">
        <v>270</v>
      </c>
      <c r="M18" s="31">
        <f t="shared" si="1"/>
        <v>1</v>
      </c>
      <c r="N18" s="5">
        <f t="shared" ref="N18:N35" si="4">+K18-L18</f>
        <v>0</v>
      </c>
    </row>
    <row r="19" spans="1:14" ht="16.5" customHeight="1" x14ac:dyDescent="0.25">
      <c r="A19" s="1">
        <v>24101</v>
      </c>
      <c r="B19" s="2" t="s">
        <v>20</v>
      </c>
      <c r="C19" s="3">
        <v>0</v>
      </c>
      <c r="D19" s="3">
        <v>1466.59</v>
      </c>
      <c r="E19" s="3">
        <v>0</v>
      </c>
      <c r="F19" s="3">
        <f t="shared" si="0"/>
        <v>1466.59</v>
      </c>
      <c r="G19" s="3">
        <v>0</v>
      </c>
      <c r="H19" s="3">
        <v>1466.5900000000001</v>
      </c>
      <c r="I19" s="3">
        <f t="shared" si="2"/>
        <v>0</v>
      </c>
      <c r="J19" s="3">
        <v>0</v>
      </c>
      <c r="K19" s="3">
        <v>1466.5900000000001</v>
      </c>
      <c r="L19" s="3">
        <v>1466.5900000000001</v>
      </c>
      <c r="M19" s="31">
        <f t="shared" si="1"/>
        <v>1</v>
      </c>
      <c r="N19" s="5">
        <f t="shared" si="4"/>
        <v>0</v>
      </c>
    </row>
    <row r="20" spans="1:14" ht="16.5" customHeight="1" x14ac:dyDescent="0.25">
      <c r="A20" s="1">
        <v>24201</v>
      </c>
      <c r="B20" s="2" t="s">
        <v>21</v>
      </c>
      <c r="C20" s="3">
        <v>0</v>
      </c>
      <c r="D20" s="3">
        <v>3930.09</v>
      </c>
      <c r="E20" s="3">
        <v>0</v>
      </c>
      <c r="F20" s="3">
        <f t="shared" si="0"/>
        <v>3930.09</v>
      </c>
      <c r="G20" s="3">
        <v>0</v>
      </c>
      <c r="H20" s="3">
        <v>3930.09</v>
      </c>
      <c r="I20" s="3">
        <f t="shared" si="2"/>
        <v>0</v>
      </c>
      <c r="J20" s="3">
        <v>0</v>
      </c>
      <c r="K20" s="3">
        <v>3930.09</v>
      </c>
      <c r="L20" s="3">
        <v>3930.09</v>
      </c>
      <c r="M20" s="31">
        <f t="shared" si="1"/>
        <v>1</v>
      </c>
      <c r="N20" s="5">
        <f t="shared" si="4"/>
        <v>0</v>
      </c>
    </row>
    <row r="21" spans="1:14" ht="16.5" customHeight="1" x14ac:dyDescent="0.25">
      <c r="A21" s="1">
        <v>24301</v>
      </c>
      <c r="B21" s="2" t="s">
        <v>22</v>
      </c>
      <c r="C21" s="3">
        <v>0</v>
      </c>
      <c r="D21" s="3">
        <v>19213.5</v>
      </c>
      <c r="E21" s="3">
        <v>0</v>
      </c>
      <c r="F21" s="3">
        <f t="shared" si="0"/>
        <v>19213.5</v>
      </c>
      <c r="G21" s="3">
        <v>0</v>
      </c>
      <c r="H21" s="3">
        <v>19213.5</v>
      </c>
      <c r="I21" s="3">
        <f t="shared" si="2"/>
        <v>0</v>
      </c>
      <c r="J21" s="3">
        <v>0</v>
      </c>
      <c r="K21" s="3">
        <v>19213.5</v>
      </c>
      <c r="L21" s="3">
        <v>19213.5</v>
      </c>
      <c r="M21" s="31">
        <f t="shared" si="1"/>
        <v>1</v>
      </c>
      <c r="N21" s="5">
        <f t="shared" si="4"/>
        <v>0</v>
      </c>
    </row>
    <row r="22" spans="1:14" ht="16.5" customHeight="1" x14ac:dyDescent="0.25">
      <c r="A22" s="1">
        <v>24401</v>
      </c>
      <c r="B22" s="2" t="s">
        <v>24</v>
      </c>
      <c r="C22" s="3">
        <v>0</v>
      </c>
      <c r="D22" s="3">
        <v>5239.0600000000013</v>
      </c>
      <c r="E22" s="3">
        <v>0</v>
      </c>
      <c r="F22" s="3">
        <f t="shared" si="0"/>
        <v>5239.0600000000013</v>
      </c>
      <c r="G22" s="3">
        <v>0</v>
      </c>
      <c r="H22" s="3">
        <v>5239.0600000000004</v>
      </c>
      <c r="I22" s="3">
        <f t="shared" si="2"/>
        <v>0</v>
      </c>
      <c r="J22" s="3">
        <v>0</v>
      </c>
      <c r="K22" s="3">
        <v>5239.0600000000004</v>
      </c>
      <c r="L22" s="3">
        <v>5239.0600000000004</v>
      </c>
      <c r="M22" s="31">
        <f t="shared" si="1"/>
        <v>1</v>
      </c>
      <c r="N22" s="5">
        <f t="shared" si="4"/>
        <v>0</v>
      </c>
    </row>
    <row r="23" spans="1:14" ht="16.5" customHeight="1" x14ac:dyDescent="0.25">
      <c r="A23" s="1">
        <v>24501</v>
      </c>
      <c r="B23" s="2" t="s">
        <v>23</v>
      </c>
      <c r="C23" s="3">
        <v>0</v>
      </c>
      <c r="D23" s="3">
        <v>501.12</v>
      </c>
      <c r="E23" s="3">
        <v>0</v>
      </c>
      <c r="F23" s="3">
        <f t="shared" si="0"/>
        <v>501.12</v>
      </c>
      <c r="G23" s="3">
        <v>0</v>
      </c>
      <c r="H23" s="3">
        <v>501.12</v>
      </c>
      <c r="I23" s="3">
        <f t="shared" si="2"/>
        <v>0</v>
      </c>
      <c r="J23" s="3">
        <v>0</v>
      </c>
      <c r="K23" s="3">
        <v>501.12</v>
      </c>
      <c r="L23" s="3">
        <v>501.12</v>
      </c>
      <c r="M23" s="31">
        <f t="shared" si="1"/>
        <v>1</v>
      </c>
      <c r="N23" s="5">
        <f t="shared" si="4"/>
        <v>0</v>
      </c>
    </row>
    <row r="24" spans="1:14" ht="16.5" customHeight="1" x14ac:dyDescent="0.25">
      <c r="A24" s="1">
        <v>24601</v>
      </c>
      <c r="B24" s="2" t="s">
        <v>81</v>
      </c>
      <c r="C24" s="3">
        <v>24363</v>
      </c>
      <c r="D24" s="3">
        <v>37034.06</v>
      </c>
      <c r="E24" s="3">
        <v>0</v>
      </c>
      <c r="F24" s="3">
        <f t="shared" si="0"/>
        <v>61397.06</v>
      </c>
      <c r="G24" s="3">
        <v>0</v>
      </c>
      <c r="H24" s="3">
        <v>60466.920000000006</v>
      </c>
      <c r="I24" s="3">
        <f t="shared" si="2"/>
        <v>930.13999999999214</v>
      </c>
      <c r="J24" s="3">
        <v>0</v>
      </c>
      <c r="K24" s="3">
        <v>60466.92</v>
      </c>
      <c r="L24" s="3">
        <v>60466.920000000006</v>
      </c>
      <c r="M24" s="31">
        <f t="shared" si="1"/>
        <v>1.0000000000000002</v>
      </c>
      <c r="N24" s="5">
        <f t="shared" si="4"/>
        <v>0</v>
      </c>
    </row>
    <row r="25" spans="1:14" ht="16.5" customHeight="1" x14ac:dyDescent="0.25">
      <c r="A25" s="1">
        <v>24701</v>
      </c>
      <c r="B25" s="2" t="s">
        <v>25</v>
      </c>
      <c r="C25" s="3">
        <v>0</v>
      </c>
      <c r="D25" s="3">
        <v>24891.29</v>
      </c>
      <c r="E25" s="3">
        <v>0</v>
      </c>
      <c r="F25" s="3">
        <f t="shared" si="0"/>
        <v>24891.29</v>
      </c>
      <c r="G25" s="3">
        <v>17000.97</v>
      </c>
      <c r="H25" s="3">
        <v>7890.32</v>
      </c>
      <c r="I25" s="3">
        <f t="shared" si="2"/>
        <v>0</v>
      </c>
      <c r="J25" s="3">
        <v>0</v>
      </c>
      <c r="K25" s="3">
        <v>13915.5</v>
      </c>
      <c r="L25" s="3">
        <v>7890.32</v>
      </c>
      <c r="M25" s="31">
        <f t="shared" si="1"/>
        <v>0.56701663612518416</v>
      </c>
      <c r="N25" s="5">
        <f t="shared" si="4"/>
        <v>6025.18</v>
      </c>
    </row>
    <row r="26" spans="1:14" ht="16.5" customHeight="1" x14ac:dyDescent="0.25">
      <c r="A26" s="1">
        <v>24801</v>
      </c>
      <c r="B26" s="2" t="s">
        <v>26</v>
      </c>
      <c r="C26" s="3">
        <v>36000</v>
      </c>
      <c r="D26" s="3">
        <v>0</v>
      </c>
      <c r="E26" s="3">
        <v>19374.989999999998</v>
      </c>
      <c r="F26" s="3">
        <f t="shared" si="0"/>
        <v>16625.010000000002</v>
      </c>
      <c r="G26" s="3">
        <v>0</v>
      </c>
      <c r="H26" s="3">
        <v>658.8</v>
      </c>
      <c r="I26" s="3">
        <f t="shared" si="2"/>
        <v>15966.210000000003</v>
      </c>
      <c r="J26" s="3">
        <v>0</v>
      </c>
      <c r="K26" s="3">
        <v>658.79999999999677</v>
      </c>
      <c r="L26" s="3">
        <v>658.8</v>
      </c>
      <c r="M26" s="31">
        <f t="shared" si="1"/>
        <v>1.0000000000000049</v>
      </c>
      <c r="N26" s="5">
        <f t="shared" si="4"/>
        <v>-3.1832314562052488E-12</v>
      </c>
    </row>
    <row r="27" spans="1:14" ht="16.5" customHeight="1" x14ac:dyDescent="0.25">
      <c r="A27" s="1">
        <v>24901</v>
      </c>
      <c r="B27" s="2" t="s">
        <v>27</v>
      </c>
      <c r="C27" s="3">
        <v>5750</v>
      </c>
      <c r="D27" s="3">
        <v>16643.66</v>
      </c>
      <c r="E27" s="3">
        <v>0</v>
      </c>
      <c r="F27" s="3">
        <f t="shared" si="0"/>
        <v>22393.66</v>
      </c>
      <c r="G27" s="3">
        <v>0</v>
      </c>
      <c r="H27" s="3">
        <v>22393.659999999993</v>
      </c>
      <c r="I27" s="3">
        <f t="shared" si="2"/>
        <v>0</v>
      </c>
      <c r="J27" s="3">
        <v>0</v>
      </c>
      <c r="K27" s="3">
        <v>22393.66</v>
      </c>
      <c r="L27" s="3">
        <v>22393.659999999993</v>
      </c>
      <c r="M27" s="31">
        <f t="shared" si="1"/>
        <v>0.99999999999999967</v>
      </c>
      <c r="N27" s="5">
        <f t="shared" si="4"/>
        <v>0</v>
      </c>
    </row>
    <row r="28" spans="1:14" ht="16.5" customHeight="1" x14ac:dyDescent="0.25">
      <c r="A28" s="1">
        <v>25301</v>
      </c>
      <c r="B28" s="2" t="s">
        <v>67</v>
      </c>
      <c r="C28" s="3">
        <v>0</v>
      </c>
      <c r="D28" s="3">
        <v>4566.92</v>
      </c>
      <c r="E28" s="3">
        <v>0</v>
      </c>
      <c r="F28" s="3">
        <f t="shared" si="0"/>
        <v>4566.92</v>
      </c>
      <c r="G28" s="3">
        <v>0</v>
      </c>
      <c r="H28" s="3">
        <v>4566.92</v>
      </c>
      <c r="I28" s="3">
        <f t="shared" si="2"/>
        <v>0</v>
      </c>
      <c r="J28" s="3">
        <v>0</v>
      </c>
      <c r="K28" s="3">
        <v>4566.92</v>
      </c>
      <c r="L28" s="3">
        <v>4566.92</v>
      </c>
      <c r="M28" s="31">
        <f t="shared" si="1"/>
        <v>1</v>
      </c>
      <c r="N28" s="5">
        <f t="shared" si="4"/>
        <v>0</v>
      </c>
    </row>
    <row r="29" spans="1:14" ht="16.5" customHeight="1" x14ac:dyDescent="0.25">
      <c r="A29" s="1">
        <v>26102</v>
      </c>
      <c r="B29" s="2" t="s">
        <v>28</v>
      </c>
      <c r="C29" s="3">
        <v>10000</v>
      </c>
      <c r="D29" s="3">
        <v>0</v>
      </c>
      <c r="E29" s="3">
        <v>0</v>
      </c>
      <c r="F29" s="3">
        <f t="shared" si="0"/>
        <v>10000</v>
      </c>
      <c r="G29" s="3">
        <v>0</v>
      </c>
      <c r="H29" s="3">
        <v>208.8</v>
      </c>
      <c r="I29" s="3">
        <f t="shared" si="2"/>
        <v>9791.2000000000007</v>
      </c>
      <c r="J29" s="3">
        <v>0</v>
      </c>
      <c r="K29" s="3">
        <v>10000</v>
      </c>
      <c r="L29" s="3">
        <v>208.8</v>
      </c>
      <c r="M29" s="31">
        <f t="shared" si="1"/>
        <v>2.0880000000000003E-2</v>
      </c>
      <c r="N29" s="5">
        <f t="shared" si="4"/>
        <v>9791.2000000000007</v>
      </c>
    </row>
    <row r="30" spans="1:14" ht="16.5" customHeight="1" x14ac:dyDescent="0.25">
      <c r="A30" s="1">
        <v>26103</v>
      </c>
      <c r="B30" s="2" t="s">
        <v>77</v>
      </c>
      <c r="C30" s="3">
        <v>10000</v>
      </c>
      <c r="D30" s="3">
        <v>0</v>
      </c>
      <c r="E30" s="3">
        <v>0</v>
      </c>
      <c r="F30" s="3">
        <f t="shared" si="0"/>
        <v>10000</v>
      </c>
      <c r="G30" s="3">
        <v>0</v>
      </c>
      <c r="H30" s="3">
        <v>539.17999999999995</v>
      </c>
      <c r="I30" s="3">
        <f t="shared" si="2"/>
        <v>9460.82</v>
      </c>
      <c r="J30" s="3">
        <v>0</v>
      </c>
      <c r="K30" s="3">
        <v>1000</v>
      </c>
      <c r="L30" s="3">
        <v>539.17999999999995</v>
      </c>
      <c r="M30" s="31">
        <f t="shared" si="1"/>
        <v>0.53917999999999999</v>
      </c>
      <c r="N30" s="5">
        <f t="shared" si="4"/>
        <v>460.82000000000005</v>
      </c>
    </row>
    <row r="31" spans="1:14" ht="16.5" customHeight="1" x14ac:dyDescent="0.25">
      <c r="A31" s="1">
        <v>27401</v>
      </c>
      <c r="B31" s="2" t="s">
        <v>88</v>
      </c>
      <c r="C31" s="3">
        <v>0</v>
      </c>
      <c r="D31" s="3">
        <v>197.32</v>
      </c>
      <c r="E31" s="3">
        <v>0</v>
      </c>
      <c r="F31" s="3">
        <f t="shared" si="0"/>
        <v>197.32</v>
      </c>
      <c r="G31" s="3">
        <v>0</v>
      </c>
      <c r="H31" s="3">
        <v>197.32</v>
      </c>
      <c r="I31" s="3">
        <f t="shared" si="2"/>
        <v>0</v>
      </c>
      <c r="J31" s="3">
        <v>0</v>
      </c>
      <c r="K31" s="3">
        <v>197.32</v>
      </c>
      <c r="L31" s="3">
        <v>197.32</v>
      </c>
      <c r="M31" s="31">
        <f t="shared" si="1"/>
        <v>1</v>
      </c>
      <c r="N31" s="5">
        <f t="shared" si="4"/>
        <v>0</v>
      </c>
    </row>
    <row r="32" spans="1:14" ht="16.5" customHeight="1" x14ac:dyDescent="0.25">
      <c r="A32" s="1">
        <v>29101</v>
      </c>
      <c r="B32" s="2" t="s">
        <v>29</v>
      </c>
      <c r="C32" s="3">
        <v>0</v>
      </c>
      <c r="D32" s="3">
        <v>2262.0700000000002</v>
      </c>
      <c r="E32" s="3">
        <v>0</v>
      </c>
      <c r="F32" s="3">
        <f t="shared" si="0"/>
        <v>2262.0700000000002</v>
      </c>
      <c r="G32" s="3">
        <v>0</v>
      </c>
      <c r="H32" s="3">
        <v>2262.0700000000002</v>
      </c>
      <c r="I32" s="3">
        <f t="shared" si="2"/>
        <v>0</v>
      </c>
      <c r="J32" s="3">
        <v>0</v>
      </c>
      <c r="K32" s="3">
        <v>2262.0700000000002</v>
      </c>
      <c r="L32" s="3">
        <v>2262.0700000000002</v>
      </c>
      <c r="M32" s="31">
        <f t="shared" si="1"/>
        <v>1</v>
      </c>
      <c r="N32" s="5">
        <f t="shared" si="4"/>
        <v>0</v>
      </c>
    </row>
    <row r="33" spans="1:14" ht="16.5" customHeight="1" x14ac:dyDescent="0.25">
      <c r="A33" s="1">
        <v>29201</v>
      </c>
      <c r="B33" s="2" t="s">
        <v>82</v>
      </c>
      <c r="C33" s="3">
        <v>0</v>
      </c>
      <c r="D33" s="3">
        <v>4038.24</v>
      </c>
      <c r="E33" s="3">
        <v>0</v>
      </c>
      <c r="F33" s="3">
        <f t="shared" si="0"/>
        <v>4038.24</v>
      </c>
      <c r="G33" s="3">
        <v>0</v>
      </c>
      <c r="H33" s="3">
        <v>3753.08</v>
      </c>
      <c r="I33" s="3">
        <f t="shared" si="2"/>
        <v>285.15999999999985</v>
      </c>
      <c r="J33" s="3">
        <v>0</v>
      </c>
      <c r="K33" s="3">
        <v>3753.0800000000004</v>
      </c>
      <c r="L33" s="3">
        <v>3753.08</v>
      </c>
      <c r="M33" s="31">
        <f t="shared" si="1"/>
        <v>0.99999999999999989</v>
      </c>
      <c r="N33" s="5">
        <f t="shared" si="4"/>
        <v>0</v>
      </c>
    </row>
    <row r="34" spans="1:14" ht="16.5" customHeight="1" x14ac:dyDescent="0.25">
      <c r="A34" s="1">
        <v>29301</v>
      </c>
      <c r="B34" s="2" t="s">
        <v>83</v>
      </c>
      <c r="C34" s="3">
        <v>0</v>
      </c>
      <c r="D34" s="3">
        <v>1111.28</v>
      </c>
      <c r="E34" s="3">
        <v>0</v>
      </c>
      <c r="F34" s="3">
        <f t="shared" si="0"/>
        <v>1111.28</v>
      </c>
      <c r="G34" s="3">
        <v>0</v>
      </c>
      <c r="H34" s="3">
        <v>1111.28</v>
      </c>
      <c r="I34" s="3">
        <f t="shared" si="2"/>
        <v>0</v>
      </c>
      <c r="J34" s="3">
        <v>0</v>
      </c>
      <c r="K34" s="3">
        <v>1111.28</v>
      </c>
      <c r="L34" s="3">
        <v>1111.28</v>
      </c>
      <c r="M34" s="31">
        <f t="shared" si="1"/>
        <v>1</v>
      </c>
      <c r="N34" s="5">
        <f t="shared" si="4"/>
        <v>0</v>
      </c>
    </row>
    <row r="35" spans="1:14" ht="16.5" customHeight="1" thickBot="1" x14ac:dyDescent="0.3">
      <c r="A35" s="1">
        <v>29601</v>
      </c>
      <c r="B35" s="2" t="s">
        <v>84</v>
      </c>
      <c r="C35" s="3">
        <v>51000</v>
      </c>
      <c r="D35" s="3">
        <v>43545</v>
      </c>
      <c r="E35" s="3">
        <v>0</v>
      </c>
      <c r="F35" s="3">
        <f t="shared" si="0"/>
        <v>94545</v>
      </c>
      <c r="G35" s="3">
        <v>0</v>
      </c>
      <c r="H35" s="3">
        <v>79771.47</v>
      </c>
      <c r="I35" s="3">
        <f t="shared" si="2"/>
        <v>14773.529999999999</v>
      </c>
      <c r="J35" s="3">
        <v>0</v>
      </c>
      <c r="K35" s="3">
        <v>92511.21</v>
      </c>
      <c r="L35" s="3">
        <v>79771.47</v>
      </c>
      <c r="M35" s="31">
        <f t="shared" si="1"/>
        <v>0.86228977007218899</v>
      </c>
      <c r="N35" s="5">
        <f t="shared" si="4"/>
        <v>12739.740000000005</v>
      </c>
    </row>
    <row r="36" spans="1:14" ht="16.5" customHeight="1" thickBot="1" x14ac:dyDescent="0.3">
      <c r="A36" s="40" t="s">
        <v>4</v>
      </c>
      <c r="B36" s="40" t="s">
        <v>5</v>
      </c>
      <c r="C36" s="41">
        <f t="shared" ref="C36:L36" si="5">SUM(C12:C35)</f>
        <v>379785</v>
      </c>
      <c r="D36" s="41">
        <f t="shared" si="5"/>
        <v>181443.78</v>
      </c>
      <c r="E36" s="41">
        <f t="shared" si="5"/>
        <v>104246.09</v>
      </c>
      <c r="F36" s="41">
        <f t="shared" si="5"/>
        <v>456982.68999999994</v>
      </c>
      <c r="G36" s="41">
        <f t="shared" si="5"/>
        <v>37982.94</v>
      </c>
      <c r="H36" s="41">
        <f t="shared" si="5"/>
        <v>327301.63</v>
      </c>
      <c r="I36" s="41">
        <f t="shared" si="5"/>
        <v>91698.12</v>
      </c>
      <c r="J36" s="41">
        <f t="shared" si="5"/>
        <v>0</v>
      </c>
      <c r="K36" s="41">
        <f t="shared" si="5"/>
        <v>315820.53999999998</v>
      </c>
      <c r="L36" s="41">
        <f t="shared" si="5"/>
        <v>263321.63</v>
      </c>
      <c r="M36" s="42">
        <f t="shared" si="1"/>
        <v>0.83376980483916596</v>
      </c>
      <c r="N36" s="41">
        <f>SUM(N12:N35)</f>
        <v>52498.91</v>
      </c>
    </row>
    <row r="37" spans="1:14" ht="16.5" customHeight="1" x14ac:dyDescent="0.25">
      <c r="A37" s="1">
        <v>31101</v>
      </c>
      <c r="B37" s="2" t="s">
        <v>31</v>
      </c>
      <c r="C37" s="3">
        <v>144000</v>
      </c>
      <c r="D37" s="3">
        <v>0</v>
      </c>
      <c r="E37" s="3">
        <v>46864.59</v>
      </c>
      <c r="F37" s="3">
        <f t="shared" ref="F37:F71" si="6">+C37+D37-E37</f>
        <v>97135.41</v>
      </c>
      <c r="G37" s="3">
        <v>0</v>
      </c>
      <c r="H37" s="3">
        <v>96547</v>
      </c>
      <c r="I37" s="3">
        <f t="shared" ref="I37:I71" si="7">+F37-G37-H37</f>
        <v>588.41000000000349</v>
      </c>
      <c r="J37" s="3">
        <v>0</v>
      </c>
      <c r="K37" s="3">
        <v>96547</v>
      </c>
      <c r="L37" s="3">
        <v>96547</v>
      </c>
      <c r="M37" s="31">
        <f t="shared" si="1"/>
        <v>1</v>
      </c>
      <c r="N37" s="5">
        <f t="shared" ref="N37:N71" si="8">+K37-L37</f>
        <v>0</v>
      </c>
    </row>
    <row r="38" spans="1:14" ht="16.5" customHeight="1" x14ac:dyDescent="0.25">
      <c r="A38" s="1">
        <v>31301</v>
      </c>
      <c r="B38" s="2" t="s">
        <v>32</v>
      </c>
      <c r="C38" s="3">
        <v>0</v>
      </c>
      <c r="D38" s="3">
        <v>4424</v>
      </c>
      <c r="E38" s="3">
        <v>0</v>
      </c>
      <c r="F38" s="3">
        <f t="shared" si="6"/>
        <v>4424</v>
      </c>
      <c r="G38" s="3">
        <v>0</v>
      </c>
      <c r="H38" s="3">
        <v>4424</v>
      </c>
      <c r="I38" s="3">
        <f t="shared" si="7"/>
        <v>0</v>
      </c>
      <c r="J38" s="3">
        <v>0</v>
      </c>
      <c r="K38" s="3">
        <v>4424</v>
      </c>
      <c r="L38" s="3">
        <v>4424</v>
      </c>
      <c r="M38" s="31">
        <f t="shared" si="1"/>
        <v>1</v>
      </c>
      <c r="N38" s="5">
        <f t="shared" si="8"/>
        <v>0</v>
      </c>
    </row>
    <row r="39" spans="1:14" ht="16.5" customHeight="1" x14ac:dyDescent="0.25">
      <c r="A39" s="1">
        <v>31801</v>
      </c>
      <c r="B39" s="2" t="s">
        <v>85</v>
      </c>
      <c r="C39" s="3">
        <v>205083</v>
      </c>
      <c r="D39" s="3">
        <v>0</v>
      </c>
      <c r="E39" s="3">
        <v>0</v>
      </c>
      <c r="F39" s="3">
        <f t="shared" si="6"/>
        <v>205083</v>
      </c>
      <c r="G39" s="3">
        <v>0</v>
      </c>
      <c r="H39" s="3">
        <v>205083</v>
      </c>
      <c r="I39" s="3">
        <f t="shared" si="7"/>
        <v>0</v>
      </c>
      <c r="J39" s="3">
        <v>0</v>
      </c>
      <c r="K39" s="3">
        <v>50150</v>
      </c>
      <c r="L39" s="3">
        <v>50150</v>
      </c>
      <c r="M39" s="31">
        <f t="shared" si="1"/>
        <v>1</v>
      </c>
      <c r="N39" s="5">
        <f t="shared" si="8"/>
        <v>0</v>
      </c>
    </row>
    <row r="40" spans="1:14" ht="16.5" customHeight="1" x14ac:dyDescent="0.25">
      <c r="A40" s="1">
        <v>31904</v>
      </c>
      <c r="B40" s="2" t="s">
        <v>35</v>
      </c>
      <c r="C40" s="3">
        <v>90000</v>
      </c>
      <c r="D40" s="3">
        <v>59236.850000000006</v>
      </c>
      <c r="E40" s="3">
        <v>0</v>
      </c>
      <c r="F40" s="3">
        <f t="shared" si="6"/>
        <v>149236.85</v>
      </c>
      <c r="G40" s="3">
        <v>0</v>
      </c>
      <c r="H40" s="3">
        <v>119682.75999999998</v>
      </c>
      <c r="I40" s="3">
        <f t="shared" si="7"/>
        <v>29554.090000000026</v>
      </c>
      <c r="J40" s="3">
        <v>822.53999999999928</v>
      </c>
      <c r="K40" s="3">
        <v>96736.85</v>
      </c>
      <c r="L40" s="3">
        <v>60016.530000000021</v>
      </c>
      <c r="M40" s="31">
        <f t="shared" si="1"/>
        <v>0.62041021596216972</v>
      </c>
      <c r="N40" s="5">
        <f t="shared" si="8"/>
        <v>36720.319999999985</v>
      </c>
    </row>
    <row r="41" spans="1:14" ht="16.5" customHeight="1" x14ac:dyDescent="0.25">
      <c r="A41" s="1">
        <v>32201</v>
      </c>
      <c r="B41" s="2" t="s">
        <v>78</v>
      </c>
      <c r="C41" s="3">
        <v>70000</v>
      </c>
      <c r="D41" s="3">
        <v>15619.790000000008</v>
      </c>
      <c r="E41" s="3">
        <v>0</v>
      </c>
      <c r="F41" s="3">
        <f t="shared" si="6"/>
        <v>85619.790000000008</v>
      </c>
      <c r="G41" s="3">
        <v>0</v>
      </c>
      <c r="H41" s="3">
        <v>85619.790000000008</v>
      </c>
      <c r="I41" s="3">
        <f t="shared" si="7"/>
        <v>0</v>
      </c>
      <c r="J41" s="3">
        <v>0</v>
      </c>
      <c r="K41" s="3">
        <v>15619.79</v>
      </c>
      <c r="L41" s="3">
        <v>0</v>
      </c>
      <c r="M41" s="31">
        <f t="shared" si="1"/>
        <v>0</v>
      </c>
      <c r="N41" s="5">
        <f t="shared" si="8"/>
        <v>15619.79</v>
      </c>
    </row>
    <row r="42" spans="1:14" ht="16.5" customHeight="1" x14ac:dyDescent="0.25">
      <c r="A42" s="1">
        <v>32701</v>
      </c>
      <c r="B42" s="2" t="s">
        <v>76</v>
      </c>
      <c r="C42" s="3">
        <v>0</v>
      </c>
      <c r="D42" s="3">
        <v>5594.78</v>
      </c>
      <c r="E42" s="3">
        <v>0</v>
      </c>
      <c r="F42" s="3">
        <f t="shared" si="6"/>
        <v>5594.78</v>
      </c>
      <c r="G42" s="3">
        <v>0</v>
      </c>
      <c r="H42" s="3">
        <v>5594.78</v>
      </c>
      <c r="I42" s="3">
        <f t="shared" si="7"/>
        <v>0</v>
      </c>
      <c r="J42" s="3">
        <v>0</v>
      </c>
      <c r="K42" s="3">
        <v>5594.78</v>
      </c>
      <c r="L42" s="3">
        <v>5594.78</v>
      </c>
      <c r="M42" s="31">
        <f t="shared" si="1"/>
        <v>1</v>
      </c>
      <c r="N42" s="5">
        <f t="shared" si="8"/>
        <v>0</v>
      </c>
    </row>
    <row r="43" spans="1:14" ht="16.5" customHeight="1" x14ac:dyDescent="0.25">
      <c r="A43" s="1">
        <v>33104</v>
      </c>
      <c r="B43" s="2" t="s">
        <v>36</v>
      </c>
      <c r="C43" s="3">
        <v>967289</v>
      </c>
      <c r="D43" s="3">
        <v>0</v>
      </c>
      <c r="E43" s="3">
        <v>104433.17999999993</v>
      </c>
      <c r="F43" s="3">
        <f t="shared" si="6"/>
        <v>862855.82000000007</v>
      </c>
      <c r="G43" s="3">
        <v>0</v>
      </c>
      <c r="H43" s="3">
        <v>574015.81999999995</v>
      </c>
      <c r="I43" s="3">
        <f t="shared" si="7"/>
        <v>288840.00000000012</v>
      </c>
      <c r="J43" s="3">
        <v>0</v>
      </c>
      <c r="K43" s="3">
        <v>48140</v>
      </c>
      <c r="L43" s="3">
        <v>48140</v>
      </c>
      <c r="M43" s="31">
        <f t="shared" si="1"/>
        <v>1</v>
      </c>
      <c r="N43" s="5">
        <f t="shared" si="8"/>
        <v>0</v>
      </c>
    </row>
    <row r="44" spans="1:14" ht="16.5" customHeight="1" x14ac:dyDescent="0.25">
      <c r="A44" s="1">
        <v>33303</v>
      </c>
      <c r="B44" s="2" t="s">
        <v>111</v>
      </c>
      <c r="C44" s="3">
        <v>39234</v>
      </c>
      <c r="D44" s="3">
        <v>0</v>
      </c>
      <c r="E44" s="3">
        <v>31187.57</v>
      </c>
      <c r="F44" s="3">
        <f t="shared" si="6"/>
        <v>8046.43</v>
      </c>
      <c r="G44" s="3">
        <v>0</v>
      </c>
      <c r="H44" s="3">
        <v>0</v>
      </c>
      <c r="I44" s="3">
        <f t="shared" si="7"/>
        <v>8046.43</v>
      </c>
      <c r="J44" s="3">
        <v>0</v>
      </c>
      <c r="K44" s="3">
        <v>0</v>
      </c>
      <c r="L44" s="3">
        <v>0</v>
      </c>
      <c r="M44" s="31">
        <f t="shared" ref="M44:M73" ca="1" si="9">IF(AND(K44=0,L44=0),M44=0%,L44/K44)</f>
        <v>0</v>
      </c>
      <c r="N44" s="5">
        <f t="shared" si="8"/>
        <v>0</v>
      </c>
    </row>
    <row r="45" spans="1:14" ht="16.5" customHeight="1" x14ac:dyDescent="0.25">
      <c r="A45" s="1">
        <v>33401</v>
      </c>
      <c r="B45" s="2" t="s">
        <v>13</v>
      </c>
      <c r="C45" s="3">
        <v>87020</v>
      </c>
      <c r="D45" s="3">
        <v>0</v>
      </c>
      <c r="E45" s="3">
        <v>0</v>
      </c>
      <c r="F45" s="3">
        <f t="shared" si="6"/>
        <v>87020</v>
      </c>
      <c r="G45" s="3">
        <v>0</v>
      </c>
      <c r="H45" s="3">
        <v>32400</v>
      </c>
      <c r="I45" s="3">
        <f t="shared" si="7"/>
        <v>54620</v>
      </c>
      <c r="J45" s="3">
        <v>0</v>
      </c>
      <c r="K45" s="3">
        <v>68616</v>
      </c>
      <c r="L45" s="3">
        <v>32400</v>
      </c>
      <c r="M45" s="31">
        <f t="shared" si="9"/>
        <v>0.47219307450157399</v>
      </c>
      <c r="N45" s="5">
        <f t="shared" si="8"/>
        <v>36216</v>
      </c>
    </row>
    <row r="46" spans="1:14" ht="16.5" customHeight="1" x14ac:dyDescent="0.25">
      <c r="A46" s="1">
        <v>33602</v>
      </c>
      <c r="B46" s="2" t="s">
        <v>37</v>
      </c>
      <c r="C46" s="3">
        <v>600</v>
      </c>
      <c r="D46" s="3">
        <v>535</v>
      </c>
      <c r="E46" s="3">
        <v>0</v>
      </c>
      <c r="F46" s="3">
        <f t="shared" si="6"/>
        <v>1135</v>
      </c>
      <c r="G46" s="3">
        <v>0</v>
      </c>
      <c r="H46" s="3">
        <v>1135</v>
      </c>
      <c r="I46" s="3">
        <f t="shared" si="7"/>
        <v>0</v>
      </c>
      <c r="J46" s="3">
        <v>0</v>
      </c>
      <c r="K46" s="3">
        <v>1135</v>
      </c>
      <c r="L46" s="3">
        <v>1135</v>
      </c>
      <c r="M46" s="31">
        <f t="shared" si="9"/>
        <v>1</v>
      </c>
      <c r="N46" s="5">
        <f t="shared" si="8"/>
        <v>0</v>
      </c>
    </row>
    <row r="47" spans="1:14" ht="16.5" customHeight="1" x14ac:dyDescent="0.25">
      <c r="A47" s="1">
        <v>33604</v>
      </c>
      <c r="B47" s="2" t="s">
        <v>59</v>
      </c>
      <c r="C47" s="3">
        <v>0</v>
      </c>
      <c r="D47" s="3">
        <v>2088</v>
      </c>
      <c r="E47" s="3">
        <v>0</v>
      </c>
      <c r="F47" s="3">
        <f t="shared" si="6"/>
        <v>2088</v>
      </c>
      <c r="G47" s="3">
        <v>0</v>
      </c>
      <c r="H47" s="3">
        <v>2088</v>
      </c>
      <c r="I47" s="3">
        <f t="shared" si="7"/>
        <v>0</v>
      </c>
      <c r="J47" s="3">
        <v>0</v>
      </c>
      <c r="K47" s="3">
        <v>2088</v>
      </c>
      <c r="L47" s="3">
        <v>2088</v>
      </c>
      <c r="M47" s="31">
        <f t="shared" si="9"/>
        <v>1</v>
      </c>
      <c r="N47" s="5">
        <f t="shared" si="8"/>
        <v>0</v>
      </c>
    </row>
    <row r="48" spans="1:14" ht="16.5" customHeight="1" x14ac:dyDescent="0.25">
      <c r="A48" s="1">
        <v>33605</v>
      </c>
      <c r="B48" s="2" t="s">
        <v>86</v>
      </c>
      <c r="C48" s="3">
        <v>181500.00000000003</v>
      </c>
      <c r="D48" s="3">
        <v>0</v>
      </c>
      <c r="E48" s="3">
        <v>0</v>
      </c>
      <c r="F48" s="3">
        <f t="shared" si="6"/>
        <v>181500.00000000003</v>
      </c>
      <c r="G48" s="3">
        <v>0</v>
      </c>
      <c r="H48" s="3">
        <v>42456</v>
      </c>
      <c r="I48" s="3">
        <f t="shared" si="7"/>
        <v>139044.00000000003</v>
      </c>
      <c r="J48" s="3">
        <v>0</v>
      </c>
      <c r="K48" s="3">
        <v>96800.000000000015</v>
      </c>
      <c r="L48" s="3">
        <v>42456</v>
      </c>
      <c r="M48" s="31">
        <f t="shared" si="9"/>
        <v>0.43859504132231397</v>
      </c>
      <c r="N48" s="5">
        <f t="shared" si="8"/>
        <v>54344.000000000015</v>
      </c>
    </row>
    <row r="49" spans="1:14" ht="16.5" customHeight="1" x14ac:dyDescent="0.25">
      <c r="A49" s="1">
        <v>33801</v>
      </c>
      <c r="B49" s="2" t="s">
        <v>39</v>
      </c>
      <c r="C49" s="3">
        <v>1424485</v>
      </c>
      <c r="D49" s="3">
        <v>0</v>
      </c>
      <c r="E49" s="3">
        <v>314176.03000000003</v>
      </c>
      <c r="F49" s="3">
        <f t="shared" si="6"/>
        <v>1110308.97</v>
      </c>
      <c r="G49" s="3">
        <v>0</v>
      </c>
      <c r="H49" s="3">
        <v>1110308.97</v>
      </c>
      <c r="I49" s="3">
        <f t="shared" si="7"/>
        <v>0</v>
      </c>
      <c r="J49" s="3">
        <v>0</v>
      </c>
      <c r="K49" s="3">
        <v>0</v>
      </c>
      <c r="L49" s="3">
        <v>0</v>
      </c>
      <c r="M49" s="31">
        <f t="shared" ca="1" si="9"/>
        <v>0</v>
      </c>
      <c r="N49" s="5">
        <f t="shared" si="8"/>
        <v>0</v>
      </c>
    </row>
    <row r="50" spans="1:14" ht="16.5" customHeight="1" x14ac:dyDescent="0.25">
      <c r="A50" s="1">
        <v>34101</v>
      </c>
      <c r="B50" s="2" t="s">
        <v>12</v>
      </c>
      <c r="C50" s="3">
        <v>194400</v>
      </c>
      <c r="D50" s="3">
        <v>0</v>
      </c>
      <c r="E50" s="3">
        <v>9077.32</v>
      </c>
      <c r="F50" s="3">
        <f t="shared" si="6"/>
        <v>185322.68</v>
      </c>
      <c r="G50" s="3">
        <v>0</v>
      </c>
      <c r="H50" s="3">
        <v>38413.560000000005</v>
      </c>
      <c r="I50" s="3">
        <f t="shared" si="7"/>
        <v>146909.12</v>
      </c>
      <c r="J50" s="3">
        <v>0</v>
      </c>
      <c r="K50" s="3">
        <v>56342.64</v>
      </c>
      <c r="L50" s="3">
        <v>38413.560000000005</v>
      </c>
      <c r="M50" s="31">
        <f t="shared" si="9"/>
        <v>0.68178487908979779</v>
      </c>
      <c r="N50" s="5">
        <f t="shared" si="8"/>
        <v>17929.079999999994</v>
      </c>
    </row>
    <row r="51" spans="1:14" ht="16.5" customHeight="1" x14ac:dyDescent="0.25">
      <c r="A51" s="1">
        <v>34401</v>
      </c>
      <c r="B51" s="2" t="s">
        <v>74</v>
      </c>
      <c r="C51" s="3">
        <v>0</v>
      </c>
      <c r="D51" s="3">
        <v>6552</v>
      </c>
      <c r="E51" s="3">
        <v>0</v>
      </c>
      <c r="F51" s="3">
        <f t="shared" si="6"/>
        <v>6552</v>
      </c>
      <c r="G51" s="3">
        <v>0</v>
      </c>
      <c r="H51" s="3">
        <v>6552</v>
      </c>
      <c r="I51" s="3">
        <f t="shared" si="7"/>
        <v>0</v>
      </c>
      <c r="J51" s="3">
        <v>0</v>
      </c>
      <c r="K51" s="3">
        <v>0</v>
      </c>
      <c r="L51" s="3">
        <v>0</v>
      </c>
      <c r="M51" s="31">
        <f t="shared" ca="1" si="9"/>
        <v>0</v>
      </c>
      <c r="N51" s="5">
        <f t="shared" si="8"/>
        <v>0</v>
      </c>
    </row>
    <row r="52" spans="1:14" ht="16.5" customHeight="1" x14ac:dyDescent="0.25">
      <c r="A52" s="1">
        <v>34701</v>
      </c>
      <c r="B52" s="2" t="s">
        <v>40</v>
      </c>
      <c r="C52" s="3">
        <v>50000</v>
      </c>
      <c r="D52" s="3">
        <v>0</v>
      </c>
      <c r="E52" s="3">
        <v>12338.919999999998</v>
      </c>
      <c r="F52" s="3">
        <f t="shared" si="6"/>
        <v>37661.08</v>
      </c>
      <c r="G52" s="3">
        <v>0</v>
      </c>
      <c r="H52" s="3">
        <v>0</v>
      </c>
      <c r="I52" s="3">
        <f t="shared" si="7"/>
        <v>37661.08</v>
      </c>
      <c r="J52" s="3">
        <v>0</v>
      </c>
      <c r="K52" s="3">
        <v>37661.08</v>
      </c>
      <c r="L52" s="3">
        <v>0</v>
      </c>
      <c r="M52" s="31">
        <f t="shared" si="9"/>
        <v>0</v>
      </c>
      <c r="N52" s="5">
        <f t="shared" si="8"/>
        <v>37661.08</v>
      </c>
    </row>
    <row r="53" spans="1:14" s="48" customFormat="1" ht="16.5" customHeight="1" x14ac:dyDescent="0.25">
      <c r="A53" s="1">
        <v>34801</v>
      </c>
      <c r="B53" s="2" t="s">
        <v>113</v>
      </c>
      <c r="C53" s="3">
        <v>0</v>
      </c>
      <c r="D53" s="3">
        <v>133400</v>
      </c>
      <c r="E53" s="3">
        <v>0</v>
      </c>
      <c r="F53" s="3">
        <f t="shared" si="6"/>
        <v>133400</v>
      </c>
      <c r="G53" s="3">
        <v>0</v>
      </c>
      <c r="H53" s="3">
        <v>0</v>
      </c>
      <c r="I53" s="3">
        <f t="shared" si="7"/>
        <v>133400</v>
      </c>
      <c r="J53" s="3">
        <v>0</v>
      </c>
      <c r="K53" s="3">
        <v>57938.390000000007</v>
      </c>
      <c r="L53" s="3">
        <v>0</v>
      </c>
      <c r="M53" s="31">
        <f t="shared" si="9"/>
        <v>0</v>
      </c>
      <c r="N53" s="5">
        <f t="shared" si="8"/>
        <v>57938.390000000007</v>
      </c>
    </row>
    <row r="54" spans="1:14" ht="16.5" customHeight="1" x14ac:dyDescent="0.25">
      <c r="A54" s="1">
        <v>35101</v>
      </c>
      <c r="B54" s="2" t="s">
        <v>41</v>
      </c>
      <c r="C54" s="3">
        <v>20000</v>
      </c>
      <c r="D54" s="3">
        <v>27282.800000000003</v>
      </c>
      <c r="E54" s="3">
        <v>0</v>
      </c>
      <c r="F54" s="3">
        <f t="shared" si="6"/>
        <v>47282.8</v>
      </c>
      <c r="G54" s="3">
        <v>0</v>
      </c>
      <c r="H54" s="3">
        <v>39359.96</v>
      </c>
      <c r="I54" s="3">
        <f t="shared" si="7"/>
        <v>7922.8400000000038</v>
      </c>
      <c r="J54" s="3">
        <v>0</v>
      </c>
      <c r="K54" s="3">
        <v>47282.8</v>
      </c>
      <c r="L54" s="3">
        <v>39359.96</v>
      </c>
      <c r="M54" s="31">
        <f t="shared" si="9"/>
        <v>0.83243716531169887</v>
      </c>
      <c r="N54" s="5">
        <f t="shared" si="8"/>
        <v>7922.8400000000038</v>
      </c>
    </row>
    <row r="55" spans="1:14" ht="16.5" customHeight="1" x14ac:dyDescent="0.25">
      <c r="A55" s="1">
        <v>35102</v>
      </c>
      <c r="B55" s="2" t="s">
        <v>42</v>
      </c>
      <c r="C55" s="3">
        <v>20000</v>
      </c>
      <c r="D55" s="3">
        <v>0</v>
      </c>
      <c r="E55" s="3">
        <v>4384.1100000000497</v>
      </c>
      <c r="F55" s="3">
        <f t="shared" si="6"/>
        <v>15615.88999999995</v>
      </c>
      <c r="G55" s="3">
        <v>0</v>
      </c>
      <c r="H55" s="3">
        <v>9573.57</v>
      </c>
      <c r="I55" s="3">
        <f t="shared" si="7"/>
        <v>6042.3199999999506</v>
      </c>
      <c r="J55" s="3">
        <v>0</v>
      </c>
      <c r="K55" s="3">
        <v>9573.5699999999888</v>
      </c>
      <c r="L55" s="3">
        <v>9573.57</v>
      </c>
      <c r="M55" s="31">
        <f t="shared" si="9"/>
        <v>1.0000000000000011</v>
      </c>
      <c r="N55" s="5">
        <f t="shared" si="8"/>
        <v>0</v>
      </c>
    </row>
    <row r="56" spans="1:14" ht="16.5" customHeight="1" x14ac:dyDescent="0.25">
      <c r="A56" s="1">
        <v>35201</v>
      </c>
      <c r="B56" s="2" t="s">
        <v>43</v>
      </c>
      <c r="C56" s="3">
        <v>35000</v>
      </c>
      <c r="D56" s="3">
        <v>353763.93</v>
      </c>
      <c r="E56" s="3">
        <v>0</v>
      </c>
      <c r="F56" s="3">
        <f t="shared" si="6"/>
        <v>388763.93</v>
      </c>
      <c r="G56" s="3">
        <v>0</v>
      </c>
      <c r="H56" s="3">
        <v>376680.80000000005</v>
      </c>
      <c r="I56" s="3">
        <f t="shared" si="7"/>
        <v>12083.129999999946</v>
      </c>
      <c r="J56" s="3">
        <v>20000</v>
      </c>
      <c r="K56" s="3">
        <v>388763.93</v>
      </c>
      <c r="L56" s="3">
        <v>356680.80000000005</v>
      </c>
      <c r="M56" s="31">
        <f t="shared" si="9"/>
        <v>0.91747400536875956</v>
      </c>
      <c r="N56" s="5">
        <f t="shared" si="8"/>
        <v>32083.129999999946</v>
      </c>
    </row>
    <row r="57" spans="1:14" ht="16.5" customHeight="1" x14ac:dyDescent="0.25">
      <c r="A57" s="1">
        <v>35501</v>
      </c>
      <c r="B57" s="2" t="s">
        <v>44</v>
      </c>
      <c r="C57" s="3">
        <v>273330</v>
      </c>
      <c r="D57" s="3">
        <v>162233.35000000009</v>
      </c>
      <c r="E57" s="3">
        <v>0</v>
      </c>
      <c r="F57" s="3">
        <f t="shared" si="6"/>
        <v>435563.35000000009</v>
      </c>
      <c r="G57" s="3">
        <v>0</v>
      </c>
      <c r="H57" s="3">
        <v>367893.33</v>
      </c>
      <c r="I57" s="3">
        <f t="shared" si="7"/>
        <v>67670.020000000077</v>
      </c>
      <c r="J57" s="3">
        <v>0</v>
      </c>
      <c r="K57" s="3">
        <v>314954.8600000001</v>
      </c>
      <c r="L57" s="3">
        <v>282893.33</v>
      </c>
      <c r="M57" s="31">
        <f t="shared" si="9"/>
        <v>0.89820277737577991</v>
      </c>
      <c r="N57" s="5">
        <f t="shared" si="8"/>
        <v>32061.530000000086</v>
      </c>
    </row>
    <row r="58" spans="1:14" ht="16.5" customHeight="1" x14ac:dyDescent="0.25">
      <c r="A58" s="1">
        <v>35701</v>
      </c>
      <c r="B58" s="2" t="s">
        <v>45</v>
      </c>
      <c r="C58" s="3">
        <v>63125</v>
      </c>
      <c r="D58" s="3">
        <v>74107.639999999956</v>
      </c>
      <c r="E58" s="3">
        <v>0</v>
      </c>
      <c r="F58" s="3">
        <f t="shared" si="6"/>
        <v>137232.63999999996</v>
      </c>
      <c r="G58" s="3">
        <v>0</v>
      </c>
      <c r="H58" s="3">
        <v>152908.04</v>
      </c>
      <c r="I58" s="3">
        <f t="shared" si="7"/>
        <v>-15675.400000000052</v>
      </c>
      <c r="J58" s="3">
        <v>0</v>
      </c>
      <c r="K58" s="3">
        <v>27613</v>
      </c>
      <c r="L58" s="3">
        <v>21407</v>
      </c>
      <c r="M58" s="31">
        <f t="shared" si="9"/>
        <v>0.77525078767247313</v>
      </c>
      <c r="N58" s="5">
        <f t="shared" si="8"/>
        <v>6206</v>
      </c>
    </row>
    <row r="59" spans="1:14" s="48" customFormat="1" ht="16.5" customHeight="1" thickBot="1" x14ac:dyDescent="0.3">
      <c r="A59" s="21">
        <v>35801</v>
      </c>
      <c r="B59" s="22" t="s">
        <v>46</v>
      </c>
      <c r="C59" s="23">
        <v>497680</v>
      </c>
      <c r="D59" s="23">
        <v>0</v>
      </c>
      <c r="E59" s="23">
        <v>139293.87</v>
      </c>
      <c r="F59" s="23">
        <f t="shared" si="6"/>
        <v>358386.13</v>
      </c>
      <c r="G59" s="23">
        <v>12006</v>
      </c>
      <c r="H59" s="23">
        <v>410319.20999999996</v>
      </c>
      <c r="I59" s="23">
        <f t="shared" si="7"/>
        <v>-63939.079999999958</v>
      </c>
      <c r="J59" s="23">
        <v>0</v>
      </c>
      <c r="K59" s="23">
        <v>5552</v>
      </c>
      <c r="L59" s="23">
        <v>5552</v>
      </c>
      <c r="M59" s="33">
        <f t="shared" si="9"/>
        <v>1</v>
      </c>
      <c r="N59" s="24">
        <f t="shared" si="8"/>
        <v>0</v>
      </c>
    </row>
    <row r="60" spans="1:14" ht="16.5" customHeight="1" x14ac:dyDescent="0.25">
      <c r="A60" s="1">
        <v>35901</v>
      </c>
      <c r="B60" s="2" t="s">
        <v>47</v>
      </c>
      <c r="C60" s="3">
        <v>120000</v>
      </c>
      <c r="D60" s="3">
        <v>0</v>
      </c>
      <c r="E60" s="3">
        <v>0</v>
      </c>
      <c r="F60" s="3">
        <f t="shared" si="6"/>
        <v>120000</v>
      </c>
      <c r="G60" s="3">
        <v>0</v>
      </c>
      <c r="H60" s="3">
        <v>114441.38</v>
      </c>
      <c r="I60" s="3">
        <f t="shared" si="7"/>
        <v>5558.6199999999953</v>
      </c>
      <c r="J60" s="3">
        <v>0</v>
      </c>
      <c r="K60" s="3">
        <v>31437</v>
      </c>
      <c r="L60" s="3">
        <v>31437</v>
      </c>
      <c r="M60" s="31">
        <f t="shared" si="9"/>
        <v>1</v>
      </c>
      <c r="N60" s="5">
        <f t="shared" si="8"/>
        <v>0</v>
      </c>
    </row>
    <row r="61" spans="1:14" ht="16.5" customHeight="1" x14ac:dyDescent="0.25">
      <c r="A61" s="1">
        <v>37101</v>
      </c>
      <c r="B61" s="2" t="s">
        <v>79</v>
      </c>
      <c r="C61" s="3">
        <v>48400.000000000007</v>
      </c>
      <c r="D61" s="3">
        <v>0</v>
      </c>
      <c r="E61" s="3">
        <v>0</v>
      </c>
      <c r="F61" s="3">
        <f t="shared" si="6"/>
        <v>48400.000000000007</v>
      </c>
      <c r="G61" s="3">
        <v>0</v>
      </c>
      <c r="H61" s="3">
        <v>48400</v>
      </c>
      <c r="I61" s="3">
        <f t="shared" si="7"/>
        <v>0</v>
      </c>
      <c r="J61" s="3">
        <v>0</v>
      </c>
      <c r="K61" s="3">
        <v>21283.040000000001</v>
      </c>
      <c r="L61" s="3">
        <v>21283.040000000001</v>
      </c>
      <c r="M61" s="31">
        <f t="shared" si="9"/>
        <v>1</v>
      </c>
      <c r="N61" s="5">
        <f t="shared" si="8"/>
        <v>0</v>
      </c>
    </row>
    <row r="62" spans="1:14" ht="16.5" customHeight="1" x14ac:dyDescent="0.25">
      <c r="A62" s="1">
        <v>37104</v>
      </c>
      <c r="B62" s="2" t="s">
        <v>48</v>
      </c>
      <c r="C62" s="3">
        <v>313262.00000000006</v>
      </c>
      <c r="D62" s="3">
        <v>4946.9999999999418</v>
      </c>
      <c r="E62" s="3">
        <v>0</v>
      </c>
      <c r="F62" s="3">
        <f t="shared" si="6"/>
        <v>318209</v>
      </c>
      <c r="G62" s="3">
        <v>0</v>
      </c>
      <c r="H62" s="3">
        <v>318209</v>
      </c>
      <c r="I62" s="3">
        <f t="shared" si="7"/>
        <v>0</v>
      </c>
      <c r="J62" s="3">
        <v>0</v>
      </c>
      <c r="K62" s="3">
        <v>47932.66</v>
      </c>
      <c r="L62" s="3">
        <v>47932.66</v>
      </c>
      <c r="M62" s="31">
        <f t="shared" si="9"/>
        <v>1</v>
      </c>
      <c r="N62" s="5">
        <f t="shared" si="8"/>
        <v>0</v>
      </c>
    </row>
    <row r="63" spans="1:14" ht="16.5" customHeight="1" x14ac:dyDescent="0.25">
      <c r="A63" s="1">
        <v>37106</v>
      </c>
      <c r="B63" s="2" t="s">
        <v>109</v>
      </c>
      <c r="C63" s="3">
        <v>169400</v>
      </c>
      <c r="D63" s="3">
        <v>0</v>
      </c>
      <c r="E63" s="3">
        <v>64157.489999999976</v>
      </c>
      <c r="F63" s="3">
        <f t="shared" si="6"/>
        <v>105242.51000000002</v>
      </c>
      <c r="G63" s="3">
        <v>0</v>
      </c>
      <c r="H63" s="3">
        <v>84977.85</v>
      </c>
      <c r="I63" s="3">
        <f t="shared" si="7"/>
        <v>20264.660000000018</v>
      </c>
      <c r="J63" s="3">
        <v>0</v>
      </c>
      <c r="K63" s="3">
        <v>50797.289999999994</v>
      </c>
      <c r="L63" s="3">
        <v>50797.29</v>
      </c>
      <c r="M63" s="31">
        <f t="shared" si="9"/>
        <v>1.0000000000000002</v>
      </c>
      <c r="N63" s="5">
        <f t="shared" si="8"/>
        <v>0</v>
      </c>
    </row>
    <row r="64" spans="1:14" s="48" customFormat="1" ht="16.5" customHeight="1" x14ac:dyDescent="0.25">
      <c r="A64" s="1">
        <v>37201</v>
      </c>
      <c r="B64" s="2" t="s">
        <v>49</v>
      </c>
      <c r="C64" s="3">
        <v>18400</v>
      </c>
      <c r="D64" s="3">
        <v>1989.4999999999964</v>
      </c>
      <c r="E64" s="3">
        <v>0</v>
      </c>
      <c r="F64" s="3">
        <f t="shared" si="6"/>
        <v>20389.499999999996</v>
      </c>
      <c r="G64" s="3">
        <v>0</v>
      </c>
      <c r="H64" s="3">
        <v>64002.5</v>
      </c>
      <c r="I64" s="3">
        <f t="shared" si="7"/>
        <v>-43613</v>
      </c>
      <c r="J64" s="3">
        <v>0</v>
      </c>
      <c r="K64" s="3">
        <v>20389.5</v>
      </c>
      <c r="L64" s="3">
        <v>64002.5</v>
      </c>
      <c r="M64" s="31">
        <f t="shared" si="9"/>
        <v>3.1389931091983621</v>
      </c>
      <c r="N64" s="5">
        <f t="shared" si="8"/>
        <v>-43613</v>
      </c>
    </row>
    <row r="65" spans="1:14" ht="16.5" customHeight="1" x14ac:dyDescent="0.25">
      <c r="A65" s="1">
        <v>37204</v>
      </c>
      <c r="B65" s="2" t="s">
        <v>50</v>
      </c>
      <c r="C65" s="3">
        <v>0</v>
      </c>
      <c r="D65" s="3">
        <v>15460.400000000001</v>
      </c>
      <c r="E65" s="3">
        <v>0</v>
      </c>
      <c r="F65" s="3">
        <f t="shared" si="6"/>
        <v>15460.400000000001</v>
      </c>
      <c r="G65" s="3">
        <v>0</v>
      </c>
      <c r="H65" s="3">
        <v>29123.41</v>
      </c>
      <c r="I65" s="3">
        <f t="shared" si="7"/>
        <v>-13663.009999999998</v>
      </c>
      <c r="J65" s="3">
        <v>0</v>
      </c>
      <c r="K65" s="3">
        <v>15460.400000000001</v>
      </c>
      <c r="L65" s="3">
        <v>29123.41</v>
      </c>
      <c r="M65" s="31">
        <f t="shared" si="9"/>
        <v>1.8837423352565261</v>
      </c>
      <c r="N65" s="5">
        <f t="shared" si="8"/>
        <v>-13663.009999999998</v>
      </c>
    </row>
    <row r="66" spans="1:14" ht="16.5" customHeight="1" x14ac:dyDescent="0.25">
      <c r="A66" s="1">
        <v>37501</v>
      </c>
      <c r="B66" s="2" t="s">
        <v>75</v>
      </c>
      <c r="C66" s="3">
        <v>600000</v>
      </c>
      <c r="D66" s="3">
        <v>0</v>
      </c>
      <c r="E66" s="3">
        <v>394608</v>
      </c>
      <c r="F66" s="3">
        <f t="shared" si="6"/>
        <v>205392</v>
      </c>
      <c r="G66" s="3">
        <v>0</v>
      </c>
      <c r="H66" s="3">
        <v>38636.010000000017</v>
      </c>
      <c r="I66" s="3">
        <f t="shared" si="7"/>
        <v>166755.99</v>
      </c>
      <c r="J66" s="3">
        <v>0</v>
      </c>
      <c r="K66" s="3">
        <v>164588.25</v>
      </c>
      <c r="L66" s="3">
        <v>38636.010000000017</v>
      </c>
      <c r="M66" s="31">
        <f t="shared" si="9"/>
        <v>0.23474342791784963</v>
      </c>
      <c r="N66" s="5">
        <f t="shared" si="8"/>
        <v>125952.23999999999</v>
      </c>
    </row>
    <row r="67" spans="1:14" ht="16.5" customHeight="1" x14ac:dyDescent="0.25">
      <c r="A67" s="1">
        <v>37504</v>
      </c>
      <c r="B67" s="2" t="s">
        <v>51</v>
      </c>
      <c r="C67" s="3">
        <v>72500</v>
      </c>
      <c r="D67" s="3">
        <v>150000</v>
      </c>
      <c r="E67" s="3">
        <v>0</v>
      </c>
      <c r="F67" s="3">
        <f t="shared" si="6"/>
        <v>222500</v>
      </c>
      <c r="G67" s="3">
        <v>13134</v>
      </c>
      <c r="H67" s="3">
        <v>182264.99999999997</v>
      </c>
      <c r="I67" s="3">
        <f t="shared" si="7"/>
        <v>27101.000000000029</v>
      </c>
      <c r="J67" s="3">
        <v>2142</v>
      </c>
      <c r="K67" s="3">
        <v>222500</v>
      </c>
      <c r="L67" s="3">
        <v>180122.99999999997</v>
      </c>
      <c r="M67" s="31">
        <f t="shared" si="9"/>
        <v>0.80954157303370777</v>
      </c>
      <c r="N67" s="5">
        <f t="shared" si="8"/>
        <v>42377.000000000029</v>
      </c>
    </row>
    <row r="68" spans="1:14" ht="15.75" x14ac:dyDescent="0.25">
      <c r="A68" s="1">
        <v>37602</v>
      </c>
      <c r="B68" s="2" t="s">
        <v>52</v>
      </c>
      <c r="C68" s="3">
        <v>229000</v>
      </c>
      <c r="D68" s="3">
        <v>0</v>
      </c>
      <c r="E68" s="3">
        <v>0</v>
      </c>
      <c r="F68" s="3">
        <f t="shared" si="6"/>
        <v>229000</v>
      </c>
      <c r="G68" s="3">
        <v>0</v>
      </c>
      <c r="H68" s="3">
        <v>406613.99999999994</v>
      </c>
      <c r="I68" s="3">
        <f t="shared" si="7"/>
        <v>-177613.99999999994</v>
      </c>
      <c r="J68" s="3">
        <v>0</v>
      </c>
      <c r="K68" s="3">
        <v>229000</v>
      </c>
      <c r="L68" s="3">
        <v>406613.99999999994</v>
      </c>
      <c r="M68" s="31">
        <f t="shared" si="9"/>
        <v>1.775606986899563</v>
      </c>
      <c r="N68" s="5">
        <f t="shared" si="8"/>
        <v>-177613.99999999994</v>
      </c>
    </row>
    <row r="69" spans="1:14" ht="15.75" x14ac:dyDescent="0.25">
      <c r="A69" s="1">
        <v>38201</v>
      </c>
      <c r="B69" s="2" t="s">
        <v>14</v>
      </c>
      <c r="C69" s="3">
        <v>0</v>
      </c>
      <c r="D69" s="3">
        <v>21638.799999999999</v>
      </c>
      <c r="E69" s="3">
        <v>0</v>
      </c>
      <c r="F69" s="3">
        <f t="shared" si="6"/>
        <v>21638.799999999999</v>
      </c>
      <c r="G69" s="3">
        <v>0</v>
      </c>
      <c r="H69" s="3">
        <v>19638.8</v>
      </c>
      <c r="I69" s="3">
        <f t="shared" si="7"/>
        <v>2000</v>
      </c>
      <c r="J69" s="3">
        <v>0</v>
      </c>
      <c r="K69" s="3">
        <v>21638.799999999999</v>
      </c>
      <c r="L69" s="3">
        <v>19638.8</v>
      </c>
      <c r="M69" s="31">
        <f t="shared" si="9"/>
        <v>0.90757343290755499</v>
      </c>
      <c r="N69" s="5">
        <f t="shared" si="8"/>
        <v>2000</v>
      </c>
    </row>
    <row r="70" spans="1:14" ht="15.75" x14ac:dyDescent="0.25">
      <c r="A70" s="1">
        <v>38301</v>
      </c>
      <c r="B70" s="2" t="s">
        <v>53</v>
      </c>
      <c r="C70" s="3">
        <v>4730000</v>
      </c>
      <c r="D70" s="3">
        <v>2732617</v>
      </c>
      <c r="E70" s="3">
        <v>0</v>
      </c>
      <c r="F70" s="3">
        <f t="shared" si="6"/>
        <v>7462617</v>
      </c>
      <c r="G70" s="3">
        <v>482605</v>
      </c>
      <c r="H70" s="3">
        <v>3707749</v>
      </c>
      <c r="I70" s="3">
        <f t="shared" si="7"/>
        <v>3272263</v>
      </c>
      <c r="J70" s="3">
        <v>0</v>
      </c>
      <c r="K70" s="3">
        <v>2959483.85</v>
      </c>
      <c r="L70" s="3">
        <v>1657997</v>
      </c>
      <c r="M70" s="31">
        <f t="shared" si="9"/>
        <v>0.56023181204384676</v>
      </c>
      <c r="N70" s="5">
        <f t="shared" si="8"/>
        <v>1301486.8500000001</v>
      </c>
    </row>
    <row r="71" spans="1:14" ht="16.5" thickBot="1" x14ac:dyDescent="0.3">
      <c r="A71" s="1">
        <v>39202</v>
      </c>
      <c r="B71" s="2" t="s">
        <v>54</v>
      </c>
      <c r="C71" s="3">
        <v>0</v>
      </c>
      <c r="D71" s="3">
        <v>23046.79</v>
      </c>
      <c r="E71" s="3">
        <v>0</v>
      </c>
      <c r="F71" s="3">
        <f t="shared" si="6"/>
        <v>23046.79</v>
      </c>
      <c r="G71" s="3">
        <v>0</v>
      </c>
      <c r="H71" s="3">
        <v>31063.72</v>
      </c>
      <c r="I71" s="3">
        <f t="shared" si="7"/>
        <v>-8016.93</v>
      </c>
      <c r="J71" s="3">
        <v>0</v>
      </c>
      <c r="K71" s="3">
        <v>23046.79</v>
      </c>
      <c r="L71" s="3">
        <v>9245.5299999999988</v>
      </c>
      <c r="M71" s="31">
        <f t="shared" si="9"/>
        <v>0.40116345920624946</v>
      </c>
      <c r="N71" s="5">
        <f t="shared" si="8"/>
        <v>13801.260000000002</v>
      </c>
    </row>
    <row r="72" spans="1:14" ht="16.5" thickBot="1" x14ac:dyDescent="0.3">
      <c r="A72" s="40" t="s">
        <v>4</v>
      </c>
      <c r="B72" s="40" t="s">
        <v>6</v>
      </c>
      <c r="C72" s="41">
        <f t="shared" ref="C72:L72" si="10">SUM(C37:C71)</f>
        <v>10663708</v>
      </c>
      <c r="D72" s="41">
        <f t="shared" si="10"/>
        <v>3794537.6300000004</v>
      </c>
      <c r="E72" s="41">
        <f t="shared" si="10"/>
        <v>1120521.08</v>
      </c>
      <c r="F72" s="41">
        <f t="shared" si="10"/>
        <v>13337724.550000001</v>
      </c>
      <c r="G72" s="41">
        <f t="shared" si="10"/>
        <v>507745</v>
      </c>
      <c r="H72" s="41">
        <f t="shared" si="10"/>
        <v>8726176.2599999998</v>
      </c>
      <c r="I72" s="41">
        <f t="shared" si="10"/>
        <v>4103803.2899999996</v>
      </c>
      <c r="J72" s="41">
        <f t="shared" si="10"/>
        <v>22964.54</v>
      </c>
      <c r="K72" s="41">
        <f t="shared" si="10"/>
        <v>5239091.2700000005</v>
      </c>
      <c r="L72" s="41">
        <f t="shared" si="10"/>
        <v>3653661.77</v>
      </c>
      <c r="M72" s="42">
        <f t="shared" si="9"/>
        <v>0.69738463823326358</v>
      </c>
      <c r="N72" s="41">
        <f>SUM(N37:N71)</f>
        <v>1585429.5000000002</v>
      </c>
    </row>
    <row r="73" spans="1:14" ht="16.5" thickBot="1" x14ac:dyDescent="0.3">
      <c r="A73" s="43" t="s">
        <v>4</v>
      </c>
      <c r="B73" s="44" t="s">
        <v>7</v>
      </c>
      <c r="C73" s="45">
        <f t="shared" ref="C73:L73" si="11">+C72+C36</f>
        <v>11043493</v>
      </c>
      <c r="D73" s="45">
        <f t="shared" si="11"/>
        <v>3975981.41</v>
      </c>
      <c r="E73" s="45">
        <f t="shared" si="11"/>
        <v>1224767.1700000002</v>
      </c>
      <c r="F73" s="45">
        <f t="shared" si="11"/>
        <v>13794707.24</v>
      </c>
      <c r="G73" s="45">
        <f t="shared" si="11"/>
        <v>545727.93999999994</v>
      </c>
      <c r="H73" s="45">
        <f t="shared" si="11"/>
        <v>9053477.8900000006</v>
      </c>
      <c r="I73" s="45">
        <f t="shared" si="11"/>
        <v>4195501.4099999992</v>
      </c>
      <c r="J73" s="45">
        <f t="shared" si="11"/>
        <v>22964.54</v>
      </c>
      <c r="K73" s="45">
        <f t="shared" si="11"/>
        <v>5554911.8100000005</v>
      </c>
      <c r="L73" s="45">
        <f t="shared" si="11"/>
        <v>3916983.4</v>
      </c>
      <c r="M73" s="46">
        <f t="shared" si="9"/>
        <v>0.70513871938499773</v>
      </c>
      <c r="N73" s="45">
        <f>+N72+N36</f>
        <v>1637928.4100000001</v>
      </c>
    </row>
    <row r="76" spans="1:14" x14ac:dyDescent="0.25">
      <c r="C76" s="37">
        <v>11043493</v>
      </c>
      <c r="F76" s="37">
        <v>13794707.239999998</v>
      </c>
      <c r="G76" s="37">
        <v>1242853.54</v>
      </c>
      <c r="H76" s="20">
        <v>9476469.2200000007</v>
      </c>
      <c r="I76" s="20">
        <f>+F76-G76-H76</f>
        <v>3075384.4799999986</v>
      </c>
      <c r="J76" s="37">
        <v>22964.540000000005</v>
      </c>
      <c r="K76" s="37">
        <v>5554911.8099999996</v>
      </c>
      <c r="L76" s="37">
        <v>3916983.4</v>
      </c>
      <c r="M76" s="37"/>
      <c r="N76" s="37">
        <f>+K76-L76</f>
        <v>1637928.4099999997</v>
      </c>
    </row>
    <row r="77" spans="1:14" x14ac:dyDescent="0.25">
      <c r="B77" s="20"/>
      <c r="C77" s="20">
        <f>+C73-C76</f>
        <v>0</v>
      </c>
      <c r="D77" s="20"/>
      <c r="E77" s="20"/>
      <c r="F77" s="20">
        <f t="shared" ref="F77:N77" si="12">+F73-F76</f>
        <v>0</v>
      </c>
      <c r="G77" s="20">
        <f t="shared" si="12"/>
        <v>-697125.60000000009</v>
      </c>
      <c r="H77" s="20">
        <f t="shared" si="12"/>
        <v>-422991.33000000007</v>
      </c>
      <c r="I77" s="20">
        <f t="shared" si="12"/>
        <v>1120116.9300000006</v>
      </c>
      <c r="J77" s="20">
        <f t="shared" ref="J77" si="13">+J73-J76</f>
        <v>0</v>
      </c>
      <c r="K77" s="20">
        <f t="shared" si="12"/>
        <v>0</v>
      </c>
      <c r="L77" s="20">
        <f t="shared" si="12"/>
        <v>0</v>
      </c>
      <c r="M77" s="20"/>
      <c r="N77" s="20">
        <f t="shared" si="12"/>
        <v>0</v>
      </c>
    </row>
  </sheetData>
  <autoFilter ref="A9:N73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</autoFilter>
  <mergeCells count="14">
    <mergeCell ref="C9:N9"/>
    <mergeCell ref="A9:A11"/>
    <mergeCell ref="B9:B11"/>
    <mergeCell ref="C10:C11"/>
    <mergeCell ref="D10:E10"/>
    <mergeCell ref="F10:F11"/>
    <mergeCell ref="K10:K11"/>
    <mergeCell ref="L10:L11"/>
    <mergeCell ref="M10:M11"/>
    <mergeCell ref="N10:N11"/>
    <mergeCell ref="G10:G11"/>
    <mergeCell ref="H10:H11"/>
    <mergeCell ref="I10:I11"/>
    <mergeCell ref="J10:J11"/>
  </mergeCells>
  <pageMargins left="0.70866141732283461" right="0.70866141732283461" top="0.74803149606299213" bottom="0.74803149606299213" header="0.31496062992125984" footer="0.31496062992125984"/>
  <pageSetup paperSize="5" scale="49" orientation="landscape" r:id="rId1"/>
  <headerFooter>
    <oddFooter>&amp;C&amp;P de &amp;N</oddFooter>
  </headerFooter>
  <rowBreaks count="1" manualBreakCount="1">
    <brk id="59" max="1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90" zoomScaleNormal="90" zoomScaleSheetLayoutView="85" workbookViewId="0">
      <pane xSplit="1" ySplit="11" topLeftCell="B12" activePane="bottomRight" state="frozen"/>
      <selection activeCell="C62" sqref="C62"/>
      <selection pane="topRight" activeCell="C62" sqref="C62"/>
      <selection pane="bottomLeft" activeCell="C62" sqref="C62"/>
      <selection pane="bottomRight" activeCell="C13" sqref="C13"/>
    </sheetView>
  </sheetViews>
  <sheetFormatPr baseColWidth="10" defaultRowHeight="15" x14ac:dyDescent="0.25"/>
  <cols>
    <col min="1" max="1" width="11.42578125" customWidth="1"/>
    <col min="2" max="2" width="45.7109375" customWidth="1"/>
    <col min="3" max="5" width="20.42578125" customWidth="1"/>
    <col min="6" max="6" width="24.5703125" customWidth="1"/>
    <col min="7" max="14" width="23" customWidth="1"/>
  </cols>
  <sheetData>
    <row r="1" spans="1:14" ht="16.5" customHeight="1" x14ac:dyDescent="0.3">
      <c r="D1" s="6"/>
      <c r="E1" s="7"/>
      <c r="F1" s="8"/>
      <c r="G1" s="8"/>
      <c r="H1" s="8"/>
      <c r="I1" s="8"/>
      <c r="J1" s="8"/>
      <c r="K1" s="8"/>
      <c r="L1" s="8"/>
      <c r="M1" s="8"/>
      <c r="N1" s="8"/>
    </row>
    <row r="2" spans="1:14" ht="16.5" customHeight="1" x14ac:dyDescent="0.3"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6.5" customHeight="1" x14ac:dyDescent="0.3"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6.5" customHeight="1" x14ac:dyDescent="0.25">
      <c r="D4" s="14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6.5" customHeight="1" x14ac:dyDescent="0.25"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6.5" customHeight="1" x14ac:dyDescent="0.3"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16.5" customHeight="1" x14ac:dyDescent="0.3"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16.5" customHeight="1" thickBot="1" x14ac:dyDescent="0.3"/>
    <row r="9" spans="1:14" ht="16.5" customHeight="1" thickBot="1" x14ac:dyDescent="0.3">
      <c r="A9" s="75" t="s">
        <v>0</v>
      </c>
      <c r="B9" s="78" t="s">
        <v>1</v>
      </c>
      <c r="C9" s="72" t="s">
        <v>103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4"/>
    </row>
    <row r="10" spans="1:14" ht="16.5" customHeight="1" thickBot="1" x14ac:dyDescent="0.3">
      <c r="A10" s="76"/>
      <c r="B10" s="79"/>
      <c r="C10" s="81" t="s">
        <v>2</v>
      </c>
      <c r="D10" s="83" t="s">
        <v>90</v>
      </c>
      <c r="E10" s="83"/>
      <c r="F10" s="84" t="s">
        <v>3</v>
      </c>
      <c r="G10" s="84" t="s">
        <v>91</v>
      </c>
      <c r="H10" s="84" t="s">
        <v>92</v>
      </c>
      <c r="I10" s="84" t="s">
        <v>93</v>
      </c>
      <c r="J10" s="84" t="s">
        <v>94</v>
      </c>
      <c r="K10" s="84" t="s">
        <v>95</v>
      </c>
      <c r="L10" s="84" t="s">
        <v>96</v>
      </c>
      <c r="M10" s="84" t="s">
        <v>97</v>
      </c>
      <c r="N10" s="86" t="s">
        <v>98</v>
      </c>
    </row>
    <row r="11" spans="1:14" ht="24.75" customHeight="1" thickBot="1" x14ac:dyDescent="0.3">
      <c r="A11" s="77"/>
      <c r="B11" s="80"/>
      <c r="C11" s="82"/>
      <c r="D11" s="39" t="s">
        <v>99</v>
      </c>
      <c r="E11" s="39" t="s">
        <v>100</v>
      </c>
      <c r="F11" s="85"/>
      <c r="G11" s="85"/>
      <c r="H11" s="85"/>
      <c r="I11" s="85"/>
      <c r="J11" s="85"/>
      <c r="K11" s="85"/>
      <c r="L11" s="85"/>
      <c r="M11" s="85"/>
      <c r="N11" s="87"/>
    </row>
    <row r="12" spans="1:14" ht="16.5" customHeight="1" x14ac:dyDescent="0.25">
      <c r="A12" s="1">
        <v>21401</v>
      </c>
      <c r="B12" s="2" t="s">
        <v>55</v>
      </c>
      <c r="C12" s="3">
        <v>70000</v>
      </c>
      <c r="D12" s="3">
        <v>0</v>
      </c>
      <c r="E12" s="3">
        <v>0</v>
      </c>
      <c r="F12" s="3">
        <f>+C12+D12-E12</f>
        <v>70000</v>
      </c>
      <c r="G12" s="3">
        <v>0</v>
      </c>
      <c r="H12" s="3">
        <v>65924.69</v>
      </c>
      <c r="I12" s="3">
        <f>+F12-G12-H12</f>
        <v>4075.3099999999977</v>
      </c>
      <c r="J12" s="3">
        <v>0</v>
      </c>
      <c r="K12" s="3">
        <v>65924.69</v>
      </c>
      <c r="L12" s="3">
        <v>65924.69</v>
      </c>
      <c r="M12" s="31">
        <f>IF(AND(K12=0,L12=0),M12=0%,L12/K12)</f>
        <v>1</v>
      </c>
      <c r="N12" s="5">
        <f>+K12-L12</f>
        <v>0</v>
      </c>
    </row>
    <row r="13" spans="1:14" ht="16.5" customHeight="1" x14ac:dyDescent="0.25">
      <c r="A13" s="1">
        <v>29101</v>
      </c>
      <c r="B13" s="2" t="s">
        <v>29</v>
      </c>
      <c r="C13" s="3">
        <v>20000</v>
      </c>
      <c r="D13" s="3">
        <v>0</v>
      </c>
      <c r="E13" s="3">
        <v>0</v>
      </c>
      <c r="F13" s="3">
        <f t="shared" ref="F13:F14" si="0">+C13+D13-E13</f>
        <v>20000</v>
      </c>
      <c r="G13" s="3">
        <v>0</v>
      </c>
      <c r="H13" s="3">
        <v>3883.76</v>
      </c>
      <c r="I13" s="3">
        <f t="shared" ref="I13:I14" si="1">+F13-G13-H13</f>
        <v>16116.24</v>
      </c>
      <c r="J13" s="3">
        <v>0</v>
      </c>
      <c r="K13" s="3">
        <v>20000</v>
      </c>
      <c r="L13" s="3">
        <v>3883.76</v>
      </c>
      <c r="M13" s="31">
        <f>IF(AND(K13=0,L13=0),M13=0%,L13/K13)</f>
        <v>0.194188</v>
      </c>
      <c r="N13" s="5">
        <f t="shared" ref="N13:N14" si="2">+K13-L13</f>
        <v>16116.24</v>
      </c>
    </row>
    <row r="14" spans="1:14" ht="16.5" customHeight="1" thickBot="1" x14ac:dyDescent="0.3">
      <c r="A14" s="1">
        <v>29401</v>
      </c>
      <c r="B14" s="2" t="s">
        <v>56</v>
      </c>
      <c r="C14" s="3">
        <v>30000</v>
      </c>
      <c r="D14" s="3">
        <v>0</v>
      </c>
      <c r="E14" s="3">
        <v>0</v>
      </c>
      <c r="F14" s="3">
        <f t="shared" si="0"/>
        <v>30000</v>
      </c>
      <c r="G14" s="3">
        <v>263.88</v>
      </c>
      <c r="H14" s="3">
        <v>1319.38</v>
      </c>
      <c r="I14" s="3">
        <f t="shared" si="1"/>
        <v>28416.739999999998</v>
      </c>
      <c r="J14" s="3">
        <v>0</v>
      </c>
      <c r="K14" s="3">
        <v>10000</v>
      </c>
      <c r="L14" s="3">
        <v>1319.38</v>
      </c>
      <c r="M14" s="31">
        <f>IF(AND(K14=0,L14=0),M14=0%,L14/K14)</f>
        <v>0.131938</v>
      </c>
      <c r="N14" s="5">
        <f t="shared" si="2"/>
        <v>8680.619999999999</v>
      </c>
    </row>
    <row r="15" spans="1:14" ht="16.5" customHeight="1" thickBot="1" x14ac:dyDescent="0.3">
      <c r="A15" s="40" t="s">
        <v>4</v>
      </c>
      <c r="B15" s="40" t="s">
        <v>5</v>
      </c>
      <c r="C15" s="41">
        <f>SUM(C12:C14)</f>
        <v>120000</v>
      </c>
      <c r="D15" s="41">
        <f>SUM(D12:D14)</f>
        <v>0</v>
      </c>
      <c r="E15" s="41">
        <f>SUM(E12:E14)</f>
        <v>0</v>
      </c>
      <c r="F15" s="41">
        <f t="shared" ref="F15" si="3">SUM(F12:F14)</f>
        <v>120000</v>
      </c>
      <c r="G15" s="41">
        <f t="shared" ref="G15:L15" si="4">SUM(G12:G14)</f>
        <v>263.88</v>
      </c>
      <c r="H15" s="41">
        <f t="shared" si="4"/>
        <v>71127.83</v>
      </c>
      <c r="I15" s="41">
        <f t="shared" si="4"/>
        <v>48608.289999999994</v>
      </c>
      <c r="J15" s="41">
        <f t="shared" si="4"/>
        <v>0</v>
      </c>
      <c r="K15" s="41">
        <f t="shared" si="4"/>
        <v>95924.69</v>
      </c>
      <c r="L15" s="41">
        <f t="shared" si="4"/>
        <v>71127.83</v>
      </c>
      <c r="M15" s="42">
        <f t="shared" ref="M15" si="5">IF(AND(K15=0,L15=0),M15=0%,L15/K15)</f>
        <v>0.74149658445599353</v>
      </c>
      <c r="N15" s="41">
        <f>SUM(N12:N14)</f>
        <v>24796.86</v>
      </c>
    </row>
    <row r="16" spans="1:14" ht="16.5" customHeight="1" x14ac:dyDescent="0.25">
      <c r="A16" s="1">
        <v>31401</v>
      </c>
      <c r="B16" s="2" t="s">
        <v>33</v>
      </c>
      <c r="C16" s="3">
        <v>246000</v>
      </c>
      <c r="D16" s="3">
        <v>0</v>
      </c>
      <c r="E16" s="3">
        <v>83372.100000000006</v>
      </c>
      <c r="F16" s="3">
        <f t="shared" ref="F16:F23" si="6">+C16+D16-E16</f>
        <v>162627.9</v>
      </c>
      <c r="G16" s="3">
        <v>18000</v>
      </c>
      <c r="H16" s="3">
        <v>141393.96</v>
      </c>
      <c r="I16" s="3">
        <f t="shared" ref="I16:I23" si="7">+F16-G16-H16</f>
        <v>3233.9400000000023</v>
      </c>
      <c r="J16" s="3">
        <v>0</v>
      </c>
      <c r="K16" s="3">
        <v>22044.269999999997</v>
      </c>
      <c r="L16" s="3">
        <v>11393.96</v>
      </c>
      <c r="M16" s="31">
        <f>IF(AND(K16=0,L16=0),M16=0%,L16/K16)</f>
        <v>0.51686719496721822</v>
      </c>
      <c r="N16" s="5">
        <f t="shared" ref="N16:N23" si="8">+K16-L16</f>
        <v>10650.309999999998</v>
      </c>
    </row>
    <row r="17" spans="1:14" ht="16.5" customHeight="1" x14ac:dyDescent="0.25">
      <c r="A17" s="1">
        <v>31603</v>
      </c>
      <c r="B17" s="2" t="s">
        <v>57</v>
      </c>
      <c r="C17" s="3">
        <v>249357</v>
      </c>
      <c r="D17" s="3">
        <v>0</v>
      </c>
      <c r="E17" s="3">
        <v>206268.01</v>
      </c>
      <c r="F17" s="3">
        <f t="shared" si="6"/>
        <v>43088.989999999991</v>
      </c>
      <c r="G17" s="3">
        <v>0</v>
      </c>
      <c r="H17" s="3">
        <v>108487.11000000002</v>
      </c>
      <c r="I17" s="3">
        <f t="shared" si="7"/>
        <v>-65398.120000000024</v>
      </c>
      <c r="J17" s="3">
        <v>0</v>
      </c>
      <c r="K17" s="3">
        <v>0</v>
      </c>
      <c r="L17" s="3">
        <v>0</v>
      </c>
      <c r="M17" s="31">
        <f t="shared" ref="M17:M25" ca="1" si="9">IF(AND(K17=0,L17=0),M17=0%,L17/K17)</f>
        <v>0.50177136752136753</v>
      </c>
      <c r="N17" s="5">
        <f t="shared" si="8"/>
        <v>0</v>
      </c>
    </row>
    <row r="18" spans="1:14" ht="16.5" customHeight="1" x14ac:dyDescent="0.25">
      <c r="A18" s="1">
        <v>31901</v>
      </c>
      <c r="B18" s="2" t="s">
        <v>112</v>
      </c>
      <c r="C18" s="3">
        <v>0</v>
      </c>
      <c r="D18" s="3">
        <v>109372.1</v>
      </c>
      <c r="E18" s="3">
        <v>0</v>
      </c>
      <c r="F18" s="3">
        <f t="shared" si="6"/>
        <v>109372.1</v>
      </c>
      <c r="G18" s="3">
        <v>12000</v>
      </c>
      <c r="H18" s="3">
        <v>77481.039999999994</v>
      </c>
      <c r="I18" s="3">
        <f t="shared" si="7"/>
        <v>19891.060000000012</v>
      </c>
      <c r="J18" s="3">
        <v>0</v>
      </c>
      <c r="K18" s="3">
        <v>11691.630000000001</v>
      </c>
      <c r="L18" s="3">
        <v>7481.04</v>
      </c>
      <c r="M18" s="31">
        <f t="shared" si="9"/>
        <v>0.63986287626276228</v>
      </c>
      <c r="N18" s="5">
        <f t="shared" si="8"/>
        <v>4210.5900000000011</v>
      </c>
    </row>
    <row r="19" spans="1:14" ht="16.5" customHeight="1" x14ac:dyDescent="0.25">
      <c r="A19" s="1">
        <v>31904</v>
      </c>
      <c r="B19" s="2" t="s">
        <v>35</v>
      </c>
      <c r="C19" s="3">
        <v>27468</v>
      </c>
      <c r="D19" s="3">
        <v>0</v>
      </c>
      <c r="E19" s="3">
        <v>0.54</v>
      </c>
      <c r="F19" s="3">
        <f t="shared" si="6"/>
        <v>27467.46</v>
      </c>
      <c r="G19" s="3">
        <v>0</v>
      </c>
      <c r="H19" s="3">
        <v>27467.46</v>
      </c>
      <c r="I19" s="3">
        <f t="shared" si="7"/>
        <v>0</v>
      </c>
      <c r="J19" s="3">
        <v>0</v>
      </c>
      <c r="K19" s="3">
        <v>0</v>
      </c>
      <c r="L19" s="3">
        <v>0</v>
      </c>
      <c r="M19" s="31">
        <f t="shared" ca="1" si="9"/>
        <v>0.50177136752136753</v>
      </c>
      <c r="N19" s="5">
        <f t="shared" si="8"/>
        <v>0</v>
      </c>
    </row>
    <row r="20" spans="1:14" ht="16.5" customHeight="1" x14ac:dyDescent="0.25">
      <c r="A20" s="1">
        <v>32301</v>
      </c>
      <c r="B20" s="2" t="s">
        <v>114</v>
      </c>
      <c r="C20" s="3">
        <v>1062540</v>
      </c>
      <c r="D20" s="3">
        <v>0</v>
      </c>
      <c r="E20" s="3">
        <v>1062540</v>
      </c>
      <c r="F20" s="3">
        <f t="shared" si="6"/>
        <v>0</v>
      </c>
      <c r="G20" s="3">
        <v>0</v>
      </c>
      <c r="H20" s="3">
        <v>0</v>
      </c>
      <c r="I20" s="3">
        <f t="shared" si="7"/>
        <v>0</v>
      </c>
      <c r="J20" s="3">
        <v>0</v>
      </c>
      <c r="K20" s="3">
        <v>0</v>
      </c>
      <c r="L20" s="3">
        <v>0</v>
      </c>
      <c r="M20" s="31">
        <f t="shared" ca="1" si="9"/>
        <v>0.50177136752136753</v>
      </c>
      <c r="N20" s="5">
        <f t="shared" si="8"/>
        <v>0</v>
      </c>
    </row>
    <row r="21" spans="1:14" ht="16.5" customHeight="1" x14ac:dyDescent="0.25">
      <c r="A21" s="1">
        <v>32701</v>
      </c>
      <c r="B21" s="2" t="s">
        <v>76</v>
      </c>
      <c r="C21" s="3">
        <v>0</v>
      </c>
      <c r="D21" s="3">
        <v>3480</v>
      </c>
      <c r="E21" s="3">
        <v>0</v>
      </c>
      <c r="F21" s="3">
        <f t="shared" si="6"/>
        <v>3480</v>
      </c>
      <c r="G21" s="3">
        <v>0</v>
      </c>
      <c r="H21" s="3">
        <v>3480</v>
      </c>
      <c r="I21" s="3">
        <f t="shared" si="7"/>
        <v>0</v>
      </c>
      <c r="J21" s="3">
        <v>0</v>
      </c>
      <c r="K21" s="3">
        <v>3480</v>
      </c>
      <c r="L21" s="3">
        <v>3480</v>
      </c>
      <c r="M21" s="31">
        <f t="shared" si="9"/>
        <v>1</v>
      </c>
      <c r="N21" s="5">
        <f t="shared" si="8"/>
        <v>0</v>
      </c>
    </row>
    <row r="22" spans="1:14" ht="16.5" customHeight="1" x14ac:dyDescent="0.25">
      <c r="A22" s="1">
        <v>33301</v>
      </c>
      <c r="B22" s="2" t="s">
        <v>62</v>
      </c>
      <c r="C22" s="3">
        <v>0</v>
      </c>
      <c r="D22" s="3">
        <v>155307.96</v>
      </c>
      <c r="E22" s="3">
        <v>0</v>
      </c>
      <c r="F22" s="3">
        <f t="shared" si="6"/>
        <v>155307.96</v>
      </c>
      <c r="G22" s="3">
        <v>0</v>
      </c>
      <c r="H22" s="3">
        <v>155388.96</v>
      </c>
      <c r="I22" s="3">
        <f t="shared" si="7"/>
        <v>-81</v>
      </c>
      <c r="J22" s="3">
        <v>0</v>
      </c>
      <c r="K22" s="3">
        <v>0</v>
      </c>
      <c r="L22" s="3">
        <v>0</v>
      </c>
      <c r="M22" s="31">
        <f t="shared" ca="1" si="9"/>
        <v>0.50177136752136753</v>
      </c>
      <c r="N22" s="5">
        <f t="shared" si="8"/>
        <v>0</v>
      </c>
    </row>
    <row r="23" spans="1:14" ht="16.5" customHeight="1" thickBot="1" x14ac:dyDescent="0.3">
      <c r="A23" s="1">
        <v>35301</v>
      </c>
      <c r="B23" s="2" t="s">
        <v>58</v>
      </c>
      <c r="C23" s="3">
        <v>70000</v>
      </c>
      <c r="D23" s="3">
        <v>381000</v>
      </c>
      <c r="E23" s="3">
        <v>0</v>
      </c>
      <c r="F23" s="3">
        <f t="shared" si="6"/>
        <v>451000</v>
      </c>
      <c r="G23" s="3">
        <v>0</v>
      </c>
      <c r="H23" s="3">
        <v>166150.79999999999</v>
      </c>
      <c r="I23" s="3">
        <f t="shared" si="7"/>
        <v>284849.2</v>
      </c>
      <c r="J23" s="3">
        <v>0</v>
      </c>
      <c r="K23" s="3">
        <v>45394.8</v>
      </c>
      <c r="L23" s="3">
        <v>45394.8</v>
      </c>
      <c r="M23" s="31">
        <f t="shared" si="9"/>
        <v>1</v>
      </c>
      <c r="N23" s="5">
        <f t="shared" si="8"/>
        <v>0</v>
      </c>
    </row>
    <row r="24" spans="1:14" ht="16.5" thickBot="1" x14ac:dyDescent="0.3">
      <c r="A24" s="40" t="s">
        <v>4</v>
      </c>
      <c r="B24" s="40" t="s">
        <v>6</v>
      </c>
      <c r="C24" s="41">
        <f t="shared" ref="C24:L24" si="10">SUM(C16:C23)</f>
        <v>1655365</v>
      </c>
      <c r="D24" s="41">
        <f t="shared" si="10"/>
        <v>649160.06000000006</v>
      </c>
      <c r="E24" s="41">
        <f t="shared" si="10"/>
        <v>1352180.65</v>
      </c>
      <c r="F24" s="41">
        <f t="shared" si="10"/>
        <v>952344.41</v>
      </c>
      <c r="G24" s="41">
        <f t="shared" si="10"/>
        <v>30000</v>
      </c>
      <c r="H24" s="41">
        <f t="shared" si="10"/>
        <v>679849.33000000007</v>
      </c>
      <c r="I24" s="41">
        <f t="shared" si="10"/>
        <v>242495.08000000002</v>
      </c>
      <c r="J24" s="41">
        <f t="shared" si="10"/>
        <v>0</v>
      </c>
      <c r="K24" s="41">
        <f t="shared" si="10"/>
        <v>82610.7</v>
      </c>
      <c r="L24" s="41">
        <f t="shared" si="10"/>
        <v>67749.8</v>
      </c>
      <c r="M24" s="42">
        <f t="shared" si="9"/>
        <v>0.82010925945428381</v>
      </c>
      <c r="N24" s="41">
        <f>SUM(N16:N23)</f>
        <v>14860.899999999998</v>
      </c>
    </row>
    <row r="25" spans="1:14" ht="16.5" thickBot="1" x14ac:dyDescent="0.3">
      <c r="A25" s="43" t="s">
        <v>4</v>
      </c>
      <c r="B25" s="44" t="s">
        <v>7</v>
      </c>
      <c r="C25" s="45">
        <f t="shared" ref="C25:L25" si="11">+C24+C15</f>
        <v>1775365</v>
      </c>
      <c r="D25" s="45">
        <f t="shared" si="11"/>
        <v>649160.06000000006</v>
      </c>
      <c r="E25" s="45">
        <f t="shared" si="11"/>
        <v>1352180.65</v>
      </c>
      <c r="F25" s="45">
        <f t="shared" si="11"/>
        <v>1072344.4100000001</v>
      </c>
      <c r="G25" s="45">
        <f t="shared" si="11"/>
        <v>30263.88</v>
      </c>
      <c r="H25" s="45">
        <f t="shared" si="11"/>
        <v>750977.16</v>
      </c>
      <c r="I25" s="45">
        <f t="shared" si="11"/>
        <v>291103.37</v>
      </c>
      <c r="J25" s="45">
        <f t="shared" si="11"/>
        <v>0</v>
      </c>
      <c r="K25" s="45">
        <f t="shared" si="11"/>
        <v>178535.39</v>
      </c>
      <c r="L25" s="45">
        <f t="shared" si="11"/>
        <v>138877.63</v>
      </c>
      <c r="M25" s="46">
        <f t="shared" si="9"/>
        <v>0.77787171495802598</v>
      </c>
      <c r="N25" s="45">
        <f>+N24+N15</f>
        <v>39657.759999999995</v>
      </c>
    </row>
    <row r="28" spans="1:14" x14ac:dyDescent="0.25">
      <c r="C28" s="37">
        <v>1775365</v>
      </c>
      <c r="F28" s="37">
        <v>1072344.4099999999</v>
      </c>
      <c r="G28" s="37">
        <v>0</v>
      </c>
      <c r="H28" s="37">
        <v>1291048.1599999999</v>
      </c>
      <c r="I28" s="20">
        <f>+F28-G28-H28</f>
        <v>-218703.75</v>
      </c>
      <c r="J28" s="37">
        <v>7576.08</v>
      </c>
      <c r="K28" s="37">
        <v>178535.39</v>
      </c>
      <c r="L28" s="37">
        <v>120408.63</v>
      </c>
      <c r="M28" s="37"/>
      <c r="N28" s="37">
        <f>+K28-L28</f>
        <v>58126.760000000009</v>
      </c>
    </row>
    <row r="29" spans="1:14" x14ac:dyDescent="0.25">
      <c r="B29" s="20"/>
      <c r="C29" s="20">
        <f>+C25-C28</f>
        <v>0</v>
      </c>
      <c r="D29" s="20"/>
      <c r="E29" s="20"/>
      <c r="F29" s="20">
        <f t="shared" ref="F29:N29" si="12">+F25-F28</f>
        <v>0</v>
      </c>
      <c r="G29" s="20">
        <f t="shared" si="12"/>
        <v>30263.88</v>
      </c>
      <c r="H29" s="20">
        <f t="shared" si="12"/>
        <v>-540070.99999999988</v>
      </c>
      <c r="I29" s="20">
        <f t="shared" si="12"/>
        <v>509807.12</v>
      </c>
      <c r="J29" s="20">
        <f>+J28-J25</f>
        <v>7576.08</v>
      </c>
      <c r="K29" s="20">
        <f t="shared" si="12"/>
        <v>0</v>
      </c>
      <c r="L29" s="20">
        <f t="shared" si="12"/>
        <v>18469</v>
      </c>
      <c r="M29" s="20"/>
      <c r="N29" s="20">
        <f t="shared" si="12"/>
        <v>-18469.000000000015</v>
      </c>
    </row>
  </sheetData>
  <mergeCells count="14">
    <mergeCell ref="C9:N9"/>
    <mergeCell ref="A9:A11"/>
    <mergeCell ref="B9:B11"/>
    <mergeCell ref="C10:C11"/>
    <mergeCell ref="D10:E10"/>
    <mergeCell ref="F10:F11"/>
    <mergeCell ref="K10:K11"/>
    <mergeCell ref="L10:L11"/>
    <mergeCell ref="M10:M11"/>
    <mergeCell ref="N10:N11"/>
    <mergeCell ref="G10:G11"/>
    <mergeCell ref="H10:H11"/>
    <mergeCell ref="I10:I11"/>
    <mergeCell ref="J10:J11"/>
  </mergeCells>
  <pageMargins left="0.70866141732283461" right="0.70866141732283461" top="0.74803149606299213" bottom="0.74803149606299213" header="0.31496062992125984" footer="0.31496062992125984"/>
  <pageSetup paperSize="5" scale="4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="90" zoomScaleNormal="90" zoomScaleSheetLayoutView="85" workbookViewId="0">
      <pane xSplit="1" ySplit="11" topLeftCell="B12" activePane="bottomRight" state="frozen"/>
      <selection activeCell="C62" sqref="C62"/>
      <selection pane="topRight" activeCell="C62" sqref="C62"/>
      <selection pane="bottomLeft" activeCell="C62" sqref="C62"/>
      <selection pane="bottomRight" activeCell="A12" sqref="A12"/>
    </sheetView>
  </sheetViews>
  <sheetFormatPr baseColWidth="10" defaultRowHeight="15" x14ac:dyDescent="0.25"/>
  <cols>
    <col min="1" max="1" width="11.42578125" customWidth="1"/>
    <col min="2" max="2" width="45.7109375" customWidth="1"/>
    <col min="3" max="5" width="20.42578125" customWidth="1"/>
    <col min="6" max="6" width="24.5703125" customWidth="1"/>
    <col min="7" max="14" width="23" customWidth="1"/>
  </cols>
  <sheetData>
    <row r="1" spans="1:14" ht="16.5" customHeight="1" x14ac:dyDescent="0.3">
      <c r="D1" s="6"/>
      <c r="E1" s="7"/>
      <c r="F1" s="8"/>
      <c r="G1" s="8"/>
      <c r="H1" s="8"/>
      <c r="I1" s="8"/>
      <c r="J1" s="8"/>
      <c r="K1" s="8"/>
      <c r="L1" s="8"/>
      <c r="M1" s="8"/>
      <c r="N1" s="8"/>
    </row>
    <row r="2" spans="1:14" ht="16.5" customHeight="1" x14ac:dyDescent="0.3"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6.5" customHeight="1" x14ac:dyDescent="0.3"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6.5" customHeight="1" x14ac:dyDescent="0.25">
      <c r="D4" s="14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6.5" customHeight="1" x14ac:dyDescent="0.25"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6.5" customHeight="1" x14ac:dyDescent="0.3"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16.5" customHeight="1" x14ac:dyDescent="0.3"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16.5" customHeight="1" thickBot="1" x14ac:dyDescent="0.3"/>
    <row r="9" spans="1:14" ht="16.5" customHeight="1" thickBot="1" x14ac:dyDescent="0.3">
      <c r="A9" s="75" t="s">
        <v>0</v>
      </c>
      <c r="B9" s="78" t="s">
        <v>1</v>
      </c>
      <c r="C9" s="72" t="s">
        <v>104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4"/>
    </row>
    <row r="10" spans="1:14" ht="16.5" customHeight="1" thickBot="1" x14ac:dyDescent="0.3">
      <c r="A10" s="76"/>
      <c r="B10" s="79"/>
      <c r="C10" s="81" t="s">
        <v>2</v>
      </c>
      <c r="D10" s="83" t="s">
        <v>90</v>
      </c>
      <c r="E10" s="83"/>
      <c r="F10" s="84" t="s">
        <v>3</v>
      </c>
      <c r="G10" s="84" t="s">
        <v>91</v>
      </c>
      <c r="H10" s="84" t="s">
        <v>92</v>
      </c>
      <c r="I10" s="84" t="s">
        <v>93</v>
      </c>
      <c r="J10" s="84" t="s">
        <v>94</v>
      </c>
      <c r="K10" s="84" t="s">
        <v>95</v>
      </c>
      <c r="L10" s="84" t="s">
        <v>96</v>
      </c>
      <c r="M10" s="84" t="s">
        <v>97</v>
      </c>
      <c r="N10" s="86" t="s">
        <v>98</v>
      </c>
    </row>
    <row r="11" spans="1:14" ht="24.75" customHeight="1" thickBot="1" x14ac:dyDescent="0.3">
      <c r="A11" s="77"/>
      <c r="B11" s="80"/>
      <c r="C11" s="82"/>
      <c r="D11" s="39" t="s">
        <v>99</v>
      </c>
      <c r="E11" s="39" t="s">
        <v>100</v>
      </c>
      <c r="F11" s="85"/>
      <c r="G11" s="85"/>
      <c r="H11" s="85"/>
      <c r="I11" s="85"/>
      <c r="J11" s="85"/>
      <c r="K11" s="85"/>
      <c r="L11" s="85"/>
      <c r="M11" s="85"/>
      <c r="N11" s="87"/>
    </row>
    <row r="12" spans="1:14" ht="16.5" customHeight="1" thickBot="1" x14ac:dyDescent="0.3">
      <c r="A12" s="1">
        <v>24401</v>
      </c>
      <c r="B12" s="2" t="s">
        <v>24</v>
      </c>
      <c r="C12" s="3">
        <v>30000</v>
      </c>
      <c r="D12" s="3">
        <v>0</v>
      </c>
      <c r="E12" s="3">
        <v>1790</v>
      </c>
      <c r="F12" s="3">
        <f>+C12+D12-E12</f>
        <v>28210</v>
      </c>
      <c r="G12" s="3">
        <v>0</v>
      </c>
      <c r="H12" s="3">
        <v>5617</v>
      </c>
      <c r="I12" s="3">
        <f>+F12-G12-H12</f>
        <v>22593</v>
      </c>
      <c r="J12" s="3">
        <v>615</v>
      </c>
      <c r="K12" s="3">
        <v>8210</v>
      </c>
      <c r="L12" s="3">
        <v>5002</v>
      </c>
      <c r="M12" s="31">
        <f t="shared" ref="M12:M19" si="0">IF(AND(K12=0,L12=0),M12=0%,L12/K12)</f>
        <v>0.60925700365408042</v>
      </c>
      <c r="N12" s="5">
        <f>+K12-L12</f>
        <v>3208</v>
      </c>
    </row>
    <row r="13" spans="1:14" ht="16.5" customHeight="1" thickBot="1" x14ac:dyDescent="0.3">
      <c r="A13" s="40" t="s">
        <v>4</v>
      </c>
      <c r="B13" s="40" t="s">
        <v>5</v>
      </c>
      <c r="C13" s="41">
        <f>SUM(C12:C12)</f>
        <v>30000</v>
      </c>
      <c r="D13" s="41">
        <f t="shared" ref="D13:L13" si="1">SUM(D12:D12)</f>
        <v>0</v>
      </c>
      <c r="E13" s="41">
        <f t="shared" si="1"/>
        <v>1790</v>
      </c>
      <c r="F13" s="41">
        <f t="shared" si="1"/>
        <v>28210</v>
      </c>
      <c r="G13" s="41">
        <f t="shared" si="1"/>
        <v>0</v>
      </c>
      <c r="H13" s="41">
        <f t="shared" si="1"/>
        <v>5617</v>
      </c>
      <c r="I13" s="41">
        <f t="shared" si="1"/>
        <v>22593</v>
      </c>
      <c r="J13" s="41">
        <f t="shared" si="1"/>
        <v>615</v>
      </c>
      <c r="K13" s="41">
        <f t="shared" si="1"/>
        <v>8210</v>
      </c>
      <c r="L13" s="41">
        <f t="shared" si="1"/>
        <v>5002</v>
      </c>
      <c r="M13" s="42">
        <f t="shared" si="0"/>
        <v>0.60925700365408042</v>
      </c>
      <c r="N13" s="41">
        <f>SUM(N12:N12)</f>
        <v>3208</v>
      </c>
    </row>
    <row r="14" spans="1:14" ht="16.5" customHeight="1" x14ac:dyDescent="0.25">
      <c r="A14" s="1">
        <v>32701</v>
      </c>
      <c r="B14" s="2" t="s">
        <v>76</v>
      </c>
      <c r="C14" s="3">
        <v>0</v>
      </c>
      <c r="D14" s="3">
        <v>6010</v>
      </c>
      <c r="E14" s="3">
        <v>0</v>
      </c>
      <c r="F14" s="3">
        <f t="shared" ref="F14:F17" si="2">+C14+D14-E14</f>
        <v>6010</v>
      </c>
      <c r="G14" s="3">
        <v>0</v>
      </c>
      <c r="H14" s="3">
        <v>4133</v>
      </c>
      <c r="I14" s="3">
        <f t="shared" ref="I14:I17" si="3">+F14-G14-H14</f>
        <v>1877</v>
      </c>
      <c r="J14" s="3">
        <v>0</v>
      </c>
      <c r="K14" s="3">
        <v>6010</v>
      </c>
      <c r="L14" s="3">
        <v>4133</v>
      </c>
      <c r="M14" s="31">
        <f t="shared" si="0"/>
        <v>0.68768718801996676</v>
      </c>
      <c r="N14" s="5">
        <f t="shared" ref="N14:N17" si="4">+K14-L14</f>
        <v>1877</v>
      </c>
    </row>
    <row r="15" spans="1:14" s="48" customFormat="1" ht="16.5" customHeight="1" x14ac:dyDescent="0.25">
      <c r="A15" s="1">
        <v>33602</v>
      </c>
      <c r="B15" s="2" t="s">
        <v>37</v>
      </c>
      <c r="C15" s="3">
        <v>0</v>
      </c>
      <c r="D15" s="3">
        <v>1790</v>
      </c>
      <c r="E15" s="3">
        <v>0</v>
      </c>
      <c r="F15" s="3">
        <f t="shared" si="2"/>
        <v>1790</v>
      </c>
      <c r="G15" s="3">
        <v>0</v>
      </c>
      <c r="H15" s="3">
        <v>1764.6</v>
      </c>
      <c r="I15" s="3">
        <f t="shared" si="3"/>
        <v>25.400000000000091</v>
      </c>
      <c r="J15" s="3">
        <v>0</v>
      </c>
      <c r="K15" s="3">
        <v>1790</v>
      </c>
      <c r="L15" s="3">
        <v>1764.6</v>
      </c>
      <c r="M15" s="31">
        <f t="shared" si="0"/>
        <v>0.98581005586592174</v>
      </c>
      <c r="N15" s="5">
        <f t="shared" si="4"/>
        <v>25.400000000000091</v>
      </c>
    </row>
    <row r="16" spans="1:14" ht="16.5" customHeight="1" x14ac:dyDescent="0.25">
      <c r="A16" s="1">
        <v>33604</v>
      </c>
      <c r="B16" s="2" t="s">
        <v>59</v>
      </c>
      <c r="C16" s="3">
        <v>24990</v>
      </c>
      <c r="D16" s="3">
        <v>329319.21999999997</v>
      </c>
      <c r="E16" s="3">
        <v>0</v>
      </c>
      <c r="F16" s="3">
        <f t="shared" si="2"/>
        <v>354309.22</v>
      </c>
      <c r="G16" s="3">
        <v>0</v>
      </c>
      <c r="H16" s="3">
        <v>354309.22</v>
      </c>
      <c r="I16" s="3">
        <f t="shared" si="3"/>
        <v>0</v>
      </c>
      <c r="J16" s="3">
        <v>0</v>
      </c>
      <c r="K16" s="3">
        <v>1657.6200000000001</v>
      </c>
      <c r="L16" s="3">
        <v>1657.62</v>
      </c>
      <c r="M16" s="31">
        <f t="shared" si="0"/>
        <v>0.99999999999999989</v>
      </c>
      <c r="N16" s="5">
        <f t="shared" si="4"/>
        <v>0</v>
      </c>
    </row>
    <row r="17" spans="1:14" ht="16.5" customHeight="1" thickBot="1" x14ac:dyDescent="0.3">
      <c r="A17" s="1">
        <v>36901</v>
      </c>
      <c r="B17" s="2" t="s">
        <v>80</v>
      </c>
      <c r="C17" s="3">
        <v>87690</v>
      </c>
      <c r="D17" s="3">
        <v>0</v>
      </c>
      <c r="E17" s="3">
        <v>0</v>
      </c>
      <c r="F17" s="3">
        <f t="shared" si="2"/>
        <v>87690</v>
      </c>
      <c r="G17" s="3">
        <v>0</v>
      </c>
      <c r="H17" s="3">
        <v>87690</v>
      </c>
      <c r="I17" s="3">
        <f t="shared" si="3"/>
        <v>0</v>
      </c>
      <c r="J17" s="3">
        <v>0</v>
      </c>
      <c r="K17" s="3">
        <v>0</v>
      </c>
      <c r="L17" s="3">
        <v>0</v>
      </c>
      <c r="M17" s="31">
        <f t="shared" ca="1" si="0"/>
        <v>0</v>
      </c>
      <c r="N17" s="5">
        <f t="shared" si="4"/>
        <v>0</v>
      </c>
    </row>
    <row r="18" spans="1:14" ht="16.5" customHeight="1" thickBot="1" x14ac:dyDescent="0.3">
      <c r="A18" s="40" t="s">
        <v>4</v>
      </c>
      <c r="B18" s="40" t="s">
        <v>6</v>
      </c>
      <c r="C18" s="41">
        <f>SUM(C14:C17)</f>
        <v>112680</v>
      </c>
      <c r="D18" s="41">
        <f t="shared" ref="D18:N18" si="5">SUM(D14:D17)</f>
        <v>337119.22</v>
      </c>
      <c r="E18" s="41">
        <f t="shared" si="5"/>
        <v>0</v>
      </c>
      <c r="F18" s="41">
        <f t="shared" si="5"/>
        <v>449799.22</v>
      </c>
      <c r="G18" s="41">
        <f t="shared" si="5"/>
        <v>0</v>
      </c>
      <c r="H18" s="41">
        <f t="shared" si="5"/>
        <v>447896.81999999995</v>
      </c>
      <c r="I18" s="41">
        <f t="shared" si="5"/>
        <v>1902.4</v>
      </c>
      <c r="J18" s="41">
        <f t="shared" si="5"/>
        <v>0</v>
      </c>
      <c r="K18" s="41">
        <f t="shared" si="5"/>
        <v>9457.6200000000008</v>
      </c>
      <c r="L18" s="41">
        <f t="shared" si="5"/>
        <v>7555.22</v>
      </c>
      <c r="M18" s="42">
        <f t="shared" si="0"/>
        <v>0.79885002780826464</v>
      </c>
      <c r="N18" s="41">
        <f t="shared" si="5"/>
        <v>1902.4</v>
      </c>
    </row>
    <row r="19" spans="1:14" ht="16.5" customHeight="1" thickBot="1" x14ac:dyDescent="0.3">
      <c r="A19" s="43" t="s">
        <v>4</v>
      </c>
      <c r="B19" s="44" t="s">
        <v>7</v>
      </c>
      <c r="C19" s="45">
        <f t="shared" ref="C19:L19" si="6">+C18+C13</f>
        <v>142680</v>
      </c>
      <c r="D19" s="45">
        <f t="shared" si="6"/>
        <v>337119.22</v>
      </c>
      <c r="E19" s="45">
        <f t="shared" si="6"/>
        <v>1790</v>
      </c>
      <c r="F19" s="45">
        <f t="shared" si="6"/>
        <v>478009.22</v>
      </c>
      <c r="G19" s="45">
        <f t="shared" si="6"/>
        <v>0</v>
      </c>
      <c r="H19" s="45">
        <f t="shared" si="6"/>
        <v>453513.81999999995</v>
      </c>
      <c r="I19" s="45">
        <f t="shared" si="6"/>
        <v>24495.4</v>
      </c>
      <c r="J19" s="45">
        <f t="shared" si="6"/>
        <v>615</v>
      </c>
      <c r="K19" s="45">
        <f t="shared" si="6"/>
        <v>17667.620000000003</v>
      </c>
      <c r="L19" s="45">
        <f t="shared" si="6"/>
        <v>12557.220000000001</v>
      </c>
      <c r="M19" s="46">
        <f t="shared" si="0"/>
        <v>0.71074768418157053</v>
      </c>
      <c r="N19" s="45">
        <f>+N18+N13</f>
        <v>5110.3999999999996</v>
      </c>
    </row>
    <row r="22" spans="1:14" x14ac:dyDescent="0.25">
      <c r="C22" s="37">
        <v>142680</v>
      </c>
      <c r="F22" s="37">
        <v>478009.22</v>
      </c>
      <c r="G22" s="37">
        <v>0</v>
      </c>
      <c r="H22" s="37">
        <v>447147.80999999994</v>
      </c>
      <c r="I22" s="20">
        <f>+F22-G22-H22</f>
        <v>30861.410000000033</v>
      </c>
      <c r="J22" s="37">
        <v>615</v>
      </c>
      <c r="K22" s="37">
        <v>17667.62</v>
      </c>
      <c r="L22" s="37">
        <v>12557.22</v>
      </c>
      <c r="M22" s="37"/>
      <c r="N22" s="37">
        <f>+K22-L22</f>
        <v>5110.3999999999996</v>
      </c>
    </row>
    <row r="23" spans="1:14" x14ac:dyDescent="0.25">
      <c r="B23" s="20">
        <f>SUM(C23:N23)</f>
        <v>-2.1827872842550278E-11</v>
      </c>
      <c r="C23" s="20">
        <f>+C19-C22</f>
        <v>0</v>
      </c>
      <c r="D23" s="20"/>
      <c r="E23" s="20"/>
      <c r="F23" s="20">
        <f t="shared" ref="F23:N23" si="7">+F19-F22</f>
        <v>0</v>
      </c>
      <c r="G23" s="20">
        <f t="shared" si="7"/>
        <v>0</v>
      </c>
      <c r="H23" s="20">
        <f t="shared" si="7"/>
        <v>6366.0100000000093</v>
      </c>
      <c r="I23" s="20">
        <f t="shared" si="7"/>
        <v>-6366.0100000000311</v>
      </c>
      <c r="J23" s="20">
        <f t="shared" ref="J23" si="8">+J19-J22</f>
        <v>0</v>
      </c>
      <c r="K23" s="20">
        <f t="shared" si="7"/>
        <v>0</v>
      </c>
      <c r="L23" s="20">
        <f t="shared" si="7"/>
        <v>0</v>
      </c>
      <c r="M23" s="20"/>
      <c r="N23" s="20">
        <f t="shared" si="7"/>
        <v>0</v>
      </c>
    </row>
    <row r="27" spans="1:14" x14ac:dyDescent="0.25">
      <c r="H27" s="20"/>
    </row>
  </sheetData>
  <mergeCells count="14">
    <mergeCell ref="C9:N9"/>
    <mergeCell ref="A9:A11"/>
    <mergeCell ref="B9:B11"/>
    <mergeCell ref="C10:C11"/>
    <mergeCell ref="D10:E10"/>
    <mergeCell ref="F10:F11"/>
    <mergeCell ref="K10:K11"/>
    <mergeCell ref="L10:L11"/>
    <mergeCell ref="M10:M11"/>
    <mergeCell ref="N10:N11"/>
    <mergeCell ref="G10:G11"/>
    <mergeCell ref="H10:H11"/>
    <mergeCell ref="I10:I11"/>
    <mergeCell ref="J10:J11"/>
  </mergeCells>
  <pageMargins left="0.70866141732283461" right="0.70866141732283461" top="0.74803149606299213" bottom="0.74803149606299213" header="0.31496062992125984" footer="0.31496062992125984"/>
  <pageSetup paperSize="5" scale="4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zoomScale="90" zoomScaleNormal="90" zoomScaleSheetLayoutView="85" workbookViewId="0">
      <pane xSplit="1" ySplit="11" topLeftCell="B12" activePane="bottomRight" state="frozen"/>
      <selection activeCell="C62" sqref="C62"/>
      <selection pane="topRight" activeCell="C62" sqref="C62"/>
      <selection pane="bottomLeft" activeCell="C62" sqref="C62"/>
      <selection pane="bottomRight" activeCell="A12" sqref="A12"/>
    </sheetView>
  </sheetViews>
  <sheetFormatPr baseColWidth="10" defaultRowHeight="15" x14ac:dyDescent="0.25"/>
  <cols>
    <col min="1" max="1" width="11.42578125" customWidth="1"/>
    <col min="2" max="2" width="45.7109375" customWidth="1"/>
    <col min="3" max="5" width="20.42578125" customWidth="1"/>
    <col min="6" max="6" width="24.5703125" customWidth="1"/>
    <col min="7" max="14" width="23" customWidth="1"/>
  </cols>
  <sheetData>
    <row r="1" spans="1:14" ht="16.5" customHeight="1" x14ac:dyDescent="0.3">
      <c r="D1" s="6"/>
      <c r="E1" s="7"/>
      <c r="F1" s="8"/>
      <c r="G1" s="8"/>
      <c r="H1" s="8"/>
      <c r="I1" s="8"/>
      <c r="J1" s="8"/>
      <c r="K1" s="8"/>
      <c r="L1" s="8"/>
      <c r="M1" s="8"/>
      <c r="N1" s="8"/>
    </row>
    <row r="2" spans="1:14" ht="16.5" customHeight="1" x14ac:dyDescent="0.3"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6.5" customHeight="1" x14ac:dyDescent="0.3"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6.5" customHeight="1" x14ac:dyDescent="0.25">
      <c r="D4" s="14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6.5" customHeight="1" x14ac:dyDescent="0.25"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6.5" customHeight="1" x14ac:dyDescent="0.3"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16.5" customHeight="1" x14ac:dyDescent="0.3"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16.5" customHeight="1" thickBot="1" x14ac:dyDescent="0.3"/>
    <row r="9" spans="1:14" ht="16.5" customHeight="1" thickBot="1" x14ac:dyDescent="0.3">
      <c r="A9" s="75" t="s">
        <v>0</v>
      </c>
      <c r="B9" s="78" t="s">
        <v>1</v>
      </c>
      <c r="C9" s="72" t="s">
        <v>105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4"/>
    </row>
    <row r="10" spans="1:14" ht="16.5" customHeight="1" thickBot="1" x14ac:dyDescent="0.3">
      <c r="A10" s="76"/>
      <c r="B10" s="79"/>
      <c r="C10" s="81" t="s">
        <v>2</v>
      </c>
      <c r="D10" s="83" t="s">
        <v>90</v>
      </c>
      <c r="E10" s="83"/>
      <c r="F10" s="84" t="s">
        <v>3</v>
      </c>
      <c r="G10" s="84" t="s">
        <v>91</v>
      </c>
      <c r="H10" s="84" t="s">
        <v>92</v>
      </c>
      <c r="I10" s="84" t="s">
        <v>93</v>
      </c>
      <c r="J10" s="84" t="s">
        <v>94</v>
      </c>
      <c r="K10" s="84" t="s">
        <v>95</v>
      </c>
      <c r="L10" s="84" t="s">
        <v>96</v>
      </c>
      <c r="M10" s="84" t="s">
        <v>97</v>
      </c>
      <c r="N10" s="86" t="s">
        <v>98</v>
      </c>
    </row>
    <row r="11" spans="1:14" ht="24.75" customHeight="1" thickBot="1" x14ac:dyDescent="0.3">
      <c r="A11" s="77"/>
      <c r="B11" s="80"/>
      <c r="C11" s="82"/>
      <c r="D11" s="39" t="s">
        <v>99</v>
      </c>
      <c r="E11" s="39" t="s">
        <v>100</v>
      </c>
      <c r="F11" s="85"/>
      <c r="G11" s="85"/>
      <c r="H11" s="85"/>
      <c r="I11" s="85"/>
      <c r="J11" s="85"/>
      <c r="K11" s="85"/>
      <c r="L11" s="85"/>
      <c r="M11" s="85"/>
      <c r="N11" s="87"/>
    </row>
    <row r="12" spans="1:14" ht="16.5" customHeight="1" x14ac:dyDescent="0.25">
      <c r="A12" s="1">
        <v>33603</v>
      </c>
      <c r="B12" s="2" t="s">
        <v>38</v>
      </c>
      <c r="C12" s="3">
        <v>0</v>
      </c>
      <c r="D12" s="3">
        <v>104882.59999999996</v>
      </c>
      <c r="E12" s="3">
        <v>0</v>
      </c>
      <c r="F12" s="3">
        <f t="shared" ref="F12:F15" si="0">+C12+D12-E12</f>
        <v>104882.59999999996</v>
      </c>
      <c r="G12" s="3">
        <v>0</v>
      </c>
      <c r="H12" s="3">
        <v>104882.59999999999</v>
      </c>
      <c r="I12" s="3">
        <f t="shared" ref="I12:I15" si="1">+F12-G12-H12</f>
        <v>0</v>
      </c>
      <c r="J12" s="3">
        <v>0</v>
      </c>
      <c r="K12" s="3">
        <v>104882.6</v>
      </c>
      <c r="L12" s="3">
        <v>104882.6</v>
      </c>
      <c r="M12" s="31">
        <f t="shared" ref="M12:M17" si="2">IF(AND(K12=0,L12=0),M12=0%,L12/K12)</f>
        <v>1</v>
      </c>
      <c r="N12" s="5">
        <f>+K12-L12</f>
        <v>0</v>
      </c>
    </row>
    <row r="13" spans="1:14" ht="16.5" customHeight="1" x14ac:dyDescent="0.25">
      <c r="A13" s="1">
        <v>33901</v>
      </c>
      <c r="B13" s="2" t="s">
        <v>60</v>
      </c>
      <c r="C13" s="3">
        <v>4382</v>
      </c>
      <c r="D13" s="3">
        <v>0</v>
      </c>
      <c r="E13" s="3">
        <v>4382</v>
      </c>
      <c r="F13" s="3">
        <f t="shared" si="0"/>
        <v>0</v>
      </c>
      <c r="G13" s="3">
        <v>0</v>
      </c>
      <c r="H13" s="3">
        <v>0</v>
      </c>
      <c r="I13" s="3">
        <f t="shared" si="1"/>
        <v>0</v>
      </c>
      <c r="J13" s="3">
        <v>0</v>
      </c>
      <c r="K13" s="3">
        <v>0</v>
      </c>
      <c r="L13" s="3">
        <v>0</v>
      </c>
      <c r="M13" s="31">
        <f t="shared" ca="1" si="2"/>
        <v>0</v>
      </c>
      <c r="N13" s="5">
        <f>+K13-L13</f>
        <v>0</v>
      </c>
    </row>
    <row r="14" spans="1:14" ht="16.5" customHeight="1" x14ac:dyDescent="0.25">
      <c r="A14" s="1">
        <v>35801</v>
      </c>
      <c r="B14" s="2" t="s">
        <v>46</v>
      </c>
      <c r="C14" s="3">
        <v>278364</v>
      </c>
      <c r="D14" s="3">
        <v>1.2000000000116415</v>
      </c>
      <c r="E14" s="3">
        <v>0</v>
      </c>
      <c r="F14" s="3">
        <f t="shared" si="0"/>
        <v>278365.2</v>
      </c>
      <c r="G14" s="3">
        <v>0</v>
      </c>
      <c r="H14" s="3">
        <v>278365.19999999995</v>
      </c>
      <c r="I14" s="3">
        <f t="shared" si="1"/>
        <v>0</v>
      </c>
      <c r="J14" s="3">
        <v>0</v>
      </c>
      <c r="K14" s="3">
        <v>0</v>
      </c>
      <c r="L14" s="3">
        <v>0</v>
      </c>
      <c r="M14" s="31">
        <f t="shared" ca="1" si="2"/>
        <v>0</v>
      </c>
      <c r="N14" s="5">
        <f>+K14-L14</f>
        <v>0</v>
      </c>
    </row>
    <row r="15" spans="1:14" ht="16.5" customHeight="1" thickBot="1" x14ac:dyDescent="0.3">
      <c r="A15" s="1">
        <v>39202</v>
      </c>
      <c r="B15" s="2" t="s">
        <v>54</v>
      </c>
      <c r="C15" s="3">
        <v>40505</v>
      </c>
      <c r="D15" s="3">
        <v>0</v>
      </c>
      <c r="E15" s="3">
        <v>40505</v>
      </c>
      <c r="F15" s="3">
        <f t="shared" si="0"/>
        <v>0</v>
      </c>
      <c r="G15" s="3">
        <v>0</v>
      </c>
      <c r="H15" s="3">
        <v>0</v>
      </c>
      <c r="I15" s="3">
        <f t="shared" si="1"/>
        <v>0</v>
      </c>
      <c r="J15" s="3">
        <v>0</v>
      </c>
      <c r="K15" s="3">
        <v>0</v>
      </c>
      <c r="L15" s="3">
        <v>0</v>
      </c>
      <c r="M15" s="31">
        <f t="shared" ca="1" si="2"/>
        <v>0</v>
      </c>
      <c r="N15" s="5">
        <f>+K15-L15</f>
        <v>0</v>
      </c>
    </row>
    <row r="16" spans="1:14" ht="16.5" customHeight="1" thickBot="1" x14ac:dyDescent="0.3">
      <c r="A16" s="40" t="s">
        <v>4</v>
      </c>
      <c r="B16" s="40" t="s">
        <v>6</v>
      </c>
      <c r="C16" s="41">
        <f t="shared" ref="C16:L16" si="3">SUM(C12:C15)</f>
        <v>323251</v>
      </c>
      <c r="D16" s="41">
        <f t="shared" si="3"/>
        <v>104883.79999999997</v>
      </c>
      <c r="E16" s="41">
        <f t="shared" si="3"/>
        <v>44887</v>
      </c>
      <c r="F16" s="41">
        <f t="shared" si="3"/>
        <v>383247.8</v>
      </c>
      <c r="G16" s="41">
        <f t="shared" si="3"/>
        <v>0</v>
      </c>
      <c r="H16" s="41">
        <f t="shared" si="3"/>
        <v>383247.79999999993</v>
      </c>
      <c r="I16" s="41">
        <f t="shared" si="3"/>
        <v>0</v>
      </c>
      <c r="J16" s="41">
        <f t="shared" si="3"/>
        <v>0</v>
      </c>
      <c r="K16" s="41">
        <f t="shared" si="3"/>
        <v>104882.6</v>
      </c>
      <c r="L16" s="41">
        <f t="shared" si="3"/>
        <v>104882.6</v>
      </c>
      <c r="M16" s="42">
        <f t="shared" si="2"/>
        <v>1</v>
      </c>
      <c r="N16" s="41">
        <f>SUM(N12:N15)</f>
        <v>0</v>
      </c>
    </row>
    <row r="17" spans="1:14" ht="16.5" thickBot="1" x14ac:dyDescent="0.3">
      <c r="A17" s="43" t="s">
        <v>4</v>
      </c>
      <c r="B17" s="44" t="s">
        <v>7</v>
      </c>
      <c r="C17" s="45">
        <f t="shared" ref="C17:L17" si="4">+C16</f>
        <v>323251</v>
      </c>
      <c r="D17" s="45">
        <f t="shared" si="4"/>
        <v>104883.79999999997</v>
      </c>
      <c r="E17" s="45">
        <f t="shared" si="4"/>
        <v>44887</v>
      </c>
      <c r="F17" s="45">
        <f t="shared" si="4"/>
        <v>383247.8</v>
      </c>
      <c r="G17" s="45">
        <f t="shared" si="4"/>
        <v>0</v>
      </c>
      <c r="H17" s="45">
        <f t="shared" si="4"/>
        <v>383247.79999999993</v>
      </c>
      <c r="I17" s="45">
        <f t="shared" si="4"/>
        <v>0</v>
      </c>
      <c r="J17" s="45">
        <f t="shared" si="4"/>
        <v>0</v>
      </c>
      <c r="K17" s="45">
        <f t="shared" si="4"/>
        <v>104882.6</v>
      </c>
      <c r="L17" s="45">
        <f t="shared" si="4"/>
        <v>104882.6</v>
      </c>
      <c r="M17" s="46">
        <f t="shared" si="2"/>
        <v>1</v>
      </c>
      <c r="N17" s="45">
        <f>+N16</f>
        <v>0</v>
      </c>
    </row>
    <row r="20" spans="1:14" x14ac:dyDescent="0.25">
      <c r="C20" s="37">
        <v>323251</v>
      </c>
      <c r="F20" s="20">
        <v>383247.8</v>
      </c>
      <c r="G20" s="37">
        <v>0</v>
      </c>
      <c r="H20" s="37">
        <v>383247.79999999993</v>
      </c>
      <c r="I20" s="20">
        <f>+F20-G20-H20</f>
        <v>0</v>
      </c>
      <c r="J20" s="37">
        <v>41788.449999999975</v>
      </c>
      <c r="K20" s="37">
        <v>104882.6</v>
      </c>
      <c r="L20" s="37">
        <v>104882.6</v>
      </c>
      <c r="M20" s="37"/>
      <c r="N20" s="37">
        <f>+K20-L20</f>
        <v>0</v>
      </c>
    </row>
    <row r="21" spans="1:14" x14ac:dyDescent="0.25">
      <c r="B21" s="20"/>
      <c r="C21" s="20">
        <f>+C17-C20</f>
        <v>0</v>
      </c>
      <c r="D21" s="20"/>
      <c r="E21" s="20"/>
      <c r="F21" s="20">
        <f t="shared" ref="F21:N21" si="5">+F17-F20</f>
        <v>0</v>
      </c>
      <c r="G21" s="20">
        <f t="shared" si="5"/>
        <v>0</v>
      </c>
      <c r="H21" s="20">
        <f t="shared" si="5"/>
        <v>0</v>
      </c>
      <c r="I21" s="20">
        <f t="shared" si="5"/>
        <v>0</v>
      </c>
      <c r="J21" s="20">
        <f>+J20-J17</f>
        <v>41788.449999999975</v>
      </c>
      <c r="K21" s="20">
        <f t="shared" si="5"/>
        <v>0</v>
      </c>
      <c r="L21" s="20">
        <f t="shared" si="5"/>
        <v>0</v>
      </c>
      <c r="M21" s="20"/>
      <c r="N21" s="20">
        <f t="shared" si="5"/>
        <v>0</v>
      </c>
    </row>
  </sheetData>
  <mergeCells count="14">
    <mergeCell ref="C9:N9"/>
    <mergeCell ref="A9:A11"/>
    <mergeCell ref="B9:B11"/>
    <mergeCell ref="C10:C11"/>
    <mergeCell ref="D10:E10"/>
    <mergeCell ref="F10:F11"/>
    <mergeCell ref="K10:K11"/>
    <mergeCell ref="L10:L11"/>
    <mergeCell ref="M10:M11"/>
    <mergeCell ref="N10:N11"/>
    <mergeCell ref="G10:G11"/>
    <mergeCell ref="H10:H11"/>
    <mergeCell ref="I10:I11"/>
    <mergeCell ref="J10:J11"/>
  </mergeCells>
  <pageMargins left="0.70866141732283461" right="0.70866141732283461" top="0.74803149606299213" bottom="0.74803149606299213" header="0.31496062992125984" footer="0.31496062992125984"/>
  <pageSetup paperSize="5" scale="4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90" zoomScaleNormal="90" zoomScaleSheetLayoutView="85" workbookViewId="0">
      <pane xSplit="1" ySplit="11" topLeftCell="B12" activePane="bottomRight" state="frozen"/>
      <selection activeCell="C62" sqref="C62"/>
      <selection pane="topRight" activeCell="C62" sqref="C62"/>
      <selection pane="bottomLeft" activeCell="C62" sqref="C62"/>
      <selection pane="bottomRight" activeCell="A12" sqref="A12"/>
    </sheetView>
  </sheetViews>
  <sheetFormatPr baseColWidth="10" defaultRowHeight="15" x14ac:dyDescent="0.25"/>
  <cols>
    <col min="1" max="1" width="11.42578125" customWidth="1"/>
    <col min="2" max="2" width="45.7109375" customWidth="1"/>
    <col min="3" max="5" width="20.42578125" customWidth="1"/>
    <col min="6" max="6" width="24.5703125" customWidth="1"/>
    <col min="7" max="14" width="23" customWidth="1"/>
  </cols>
  <sheetData>
    <row r="1" spans="1:14" ht="16.5" customHeight="1" x14ac:dyDescent="0.3">
      <c r="D1" s="6"/>
      <c r="E1" s="7"/>
      <c r="F1" s="8"/>
      <c r="G1" s="8"/>
      <c r="H1" s="8"/>
      <c r="I1" s="8"/>
      <c r="J1" s="8"/>
      <c r="K1" s="8"/>
      <c r="L1" s="8"/>
      <c r="M1" s="8"/>
      <c r="N1" s="8"/>
    </row>
    <row r="2" spans="1:14" ht="16.5" customHeight="1" x14ac:dyDescent="0.3"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6.5" customHeight="1" x14ac:dyDescent="0.3"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6.5" customHeight="1" x14ac:dyDescent="0.25">
      <c r="D4" s="14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6.5" customHeight="1" x14ac:dyDescent="0.25"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6.5" customHeight="1" x14ac:dyDescent="0.3"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16.5" customHeight="1" x14ac:dyDescent="0.3"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16.5" customHeight="1" thickBot="1" x14ac:dyDescent="0.3"/>
    <row r="9" spans="1:14" ht="16.5" customHeight="1" thickBot="1" x14ac:dyDescent="0.3">
      <c r="A9" s="75" t="s">
        <v>0</v>
      </c>
      <c r="B9" s="78" t="s">
        <v>1</v>
      </c>
      <c r="C9" s="72" t="s">
        <v>106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4"/>
    </row>
    <row r="10" spans="1:14" ht="16.5" customHeight="1" thickBot="1" x14ac:dyDescent="0.3">
      <c r="A10" s="76"/>
      <c r="B10" s="79"/>
      <c r="C10" s="81" t="s">
        <v>2</v>
      </c>
      <c r="D10" s="83" t="s">
        <v>90</v>
      </c>
      <c r="E10" s="83"/>
      <c r="F10" s="84" t="s">
        <v>3</v>
      </c>
      <c r="G10" s="84" t="s">
        <v>91</v>
      </c>
      <c r="H10" s="84" t="s">
        <v>92</v>
      </c>
      <c r="I10" s="84" t="s">
        <v>93</v>
      </c>
      <c r="J10" s="84" t="s">
        <v>94</v>
      </c>
      <c r="K10" s="84" t="s">
        <v>95</v>
      </c>
      <c r="L10" s="84" t="s">
        <v>96</v>
      </c>
      <c r="M10" s="84" t="s">
        <v>97</v>
      </c>
      <c r="N10" s="86" t="s">
        <v>98</v>
      </c>
    </row>
    <row r="11" spans="1:14" ht="24.75" customHeight="1" thickBot="1" x14ac:dyDescent="0.3">
      <c r="A11" s="77"/>
      <c r="B11" s="80"/>
      <c r="C11" s="82"/>
      <c r="D11" s="39" t="s">
        <v>99</v>
      </c>
      <c r="E11" s="39" t="s">
        <v>100</v>
      </c>
      <c r="F11" s="85"/>
      <c r="G11" s="85"/>
      <c r="H11" s="85"/>
      <c r="I11" s="85"/>
      <c r="J11" s="85"/>
      <c r="K11" s="85"/>
      <c r="L11" s="85"/>
      <c r="M11" s="85"/>
      <c r="N11" s="87"/>
    </row>
    <row r="12" spans="1:14" s="48" customFormat="1" ht="16.5" customHeight="1" thickBot="1" x14ac:dyDescent="0.3">
      <c r="A12" s="1">
        <v>21501</v>
      </c>
      <c r="B12" s="2" t="s">
        <v>17</v>
      </c>
      <c r="C12" s="3">
        <v>5000</v>
      </c>
      <c r="D12" s="3">
        <v>0</v>
      </c>
      <c r="E12" s="3">
        <v>0</v>
      </c>
      <c r="F12" s="3">
        <f>+C12+D12-E12</f>
        <v>5000</v>
      </c>
      <c r="G12" s="3">
        <v>0</v>
      </c>
      <c r="H12" s="3">
        <v>0</v>
      </c>
      <c r="I12" s="3">
        <f>+F12-G12-H12</f>
        <v>5000</v>
      </c>
      <c r="J12" s="3">
        <v>0</v>
      </c>
      <c r="K12" s="3">
        <v>5000</v>
      </c>
      <c r="L12" s="3">
        <v>0</v>
      </c>
      <c r="M12" s="31">
        <f t="shared" ref="M12:M19" si="0">IF(AND(K12=0,L12=0),M12=0%,L12/K12)</f>
        <v>0</v>
      </c>
      <c r="N12" s="5">
        <f>+K12-L12</f>
        <v>5000</v>
      </c>
    </row>
    <row r="13" spans="1:14" ht="16.5" customHeight="1" thickBot="1" x14ac:dyDescent="0.3">
      <c r="A13" s="40" t="s">
        <v>4</v>
      </c>
      <c r="B13" s="40" t="s">
        <v>5</v>
      </c>
      <c r="C13" s="41">
        <f>SUM(C12:C12)</f>
        <v>5000</v>
      </c>
      <c r="D13" s="41">
        <f t="shared" ref="D13:L13" si="1">SUM(D12:D12)</f>
        <v>0</v>
      </c>
      <c r="E13" s="41">
        <f t="shared" si="1"/>
        <v>0</v>
      </c>
      <c r="F13" s="41">
        <f t="shared" si="1"/>
        <v>5000</v>
      </c>
      <c r="G13" s="41">
        <f t="shared" si="1"/>
        <v>0</v>
      </c>
      <c r="H13" s="41">
        <f t="shared" si="1"/>
        <v>0</v>
      </c>
      <c r="I13" s="41">
        <f t="shared" si="1"/>
        <v>5000</v>
      </c>
      <c r="J13" s="41">
        <f t="shared" si="1"/>
        <v>0</v>
      </c>
      <c r="K13" s="41">
        <f t="shared" si="1"/>
        <v>5000</v>
      </c>
      <c r="L13" s="41">
        <f t="shared" si="1"/>
        <v>0</v>
      </c>
      <c r="M13" s="42">
        <f t="shared" si="0"/>
        <v>0</v>
      </c>
      <c r="N13" s="41">
        <f>SUM(N12:N12)</f>
        <v>5000</v>
      </c>
    </row>
    <row r="14" spans="1:14" ht="16.5" customHeight="1" x14ac:dyDescent="0.25">
      <c r="A14" s="1">
        <v>33401</v>
      </c>
      <c r="B14" s="2" t="s">
        <v>13</v>
      </c>
      <c r="C14" s="3">
        <v>100724</v>
      </c>
      <c r="D14" s="3">
        <v>0</v>
      </c>
      <c r="E14" s="3">
        <v>0</v>
      </c>
      <c r="F14" s="3">
        <f t="shared" ref="F14:F17" si="2">+C14+D14-E14</f>
        <v>100724</v>
      </c>
      <c r="G14" s="3">
        <v>68999.539999999994</v>
      </c>
      <c r="H14" s="3">
        <v>25025</v>
      </c>
      <c r="I14" s="3">
        <f t="shared" ref="I14:I17" si="3">+F14-G14-H14</f>
        <v>6699.4600000000064</v>
      </c>
      <c r="J14" s="3">
        <v>0</v>
      </c>
      <c r="K14" s="3">
        <v>25025</v>
      </c>
      <c r="L14" s="3">
        <v>25025</v>
      </c>
      <c r="M14" s="31">
        <f t="shared" si="0"/>
        <v>1</v>
      </c>
      <c r="N14" s="5">
        <f t="shared" ref="N14:N17" si="4">+K14-L14</f>
        <v>0</v>
      </c>
    </row>
    <row r="15" spans="1:14" ht="16.5" customHeight="1" x14ac:dyDescent="0.25">
      <c r="A15" s="1">
        <v>37501</v>
      </c>
      <c r="B15" s="2" t="s">
        <v>75</v>
      </c>
      <c r="C15" s="3">
        <v>0</v>
      </c>
      <c r="D15" s="3">
        <v>19999.999999999993</v>
      </c>
      <c r="E15" s="3">
        <v>0</v>
      </c>
      <c r="F15" s="3">
        <f t="shared" si="2"/>
        <v>19999.999999999993</v>
      </c>
      <c r="G15" s="3">
        <v>160965</v>
      </c>
      <c r="H15" s="3">
        <v>81615.59</v>
      </c>
      <c r="I15" s="3">
        <f t="shared" si="3"/>
        <v>-222580.59</v>
      </c>
      <c r="J15" s="3">
        <v>0</v>
      </c>
      <c r="K15" s="3">
        <v>20000</v>
      </c>
      <c r="L15" s="3">
        <v>45214.590000000026</v>
      </c>
      <c r="M15" s="31">
        <f t="shared" si="0"/>
        <v>2.2607295000000014</v>
      </c>
      <c r="N15" s="5">
        <f t="shared" si="4"/>
        <v>-25214.590000000026</v>
      </c>
    </row>
    <row r="16" spans="1:14" ht="16.5" customHeight="1" x14ac:dyDescent="0.25">
      <c r="A16" s="1">
        <v>37504</v>
      </c>
      <c r="B16" s="2" t="s">
        <v>51</v>
      </c>
      <c r="C16" s="3">
        <v>0</v>
      </c>
      <c r="D16" s="3">
        <v>244608</v>
      </c>
      <c r="E16" s="3">
        <v>0</v>
      </c>
      <c r="F16" s="3">
        <f t="shared" si="2"/>
        <v>244608</v>
      </c>
      <c r="G16" s="3">
        <v>0</v>
      </c>
      <c r="H16" s="3">
        <v>1500</v>
      </c>
      <c r="I16" s="3">
        <f t="shared" si="3"/>
        <v>243108</v>
      </c>
      <c r="J16" s="3">
        <v>0</v>
      </c>
      <c r="K16" s="3">
        <v>240396.62</v>
      </c>
      <c r="L16" s="3">
        <v>1500</v>
      </c>
      <c r="M16" s="31">
        <f t="shared" si="0"/>
        <v>6.2396883949533072E-3</v>
      </c>
      <c r="N16" s="5">
        <f t="shared" si="4"/>
        <v>238896.62</v>
      </c>
    </row>
    <row r="17" spans="1:14" ht="16.5" customHeight="1" thickBot="1" x14ac:dyDescent="0.3">
      <c r="A17" s="1">
        <v>38401</v>
      </c>
      <c r="B17" s="2" t="s">
        <v>61</v>
      </c>
      <c r="C17" s="3">
        <v>50000</v>
      </c>
      <c r="D17" s="3">
        <v>0</v>
      </c>
      <c r="E17" s="3">
        <v>0</v>
      </c>
      <c r="F17" s="3">
        <f t="shared" si="2"/>
        <v>50000</v>
      </c>
      <c r="G17" s="3">
        <v>0</v>
      </c>
      <c r="H17" s="3">
        <v>48505.52</v>
      </c>
      <c r="I17" s="3">
        <f t="shared" si="3"/>
        <v>1494.4800000000032</v>
      </c>
      <c r="J17" s="3">
        <v>0</v>
      </c>
      <c r="K17" s="3">
        <v>48505.52</v>
      </c>
      <c r="L17" s="3">
        <v>48505.52</v>
      </c>
      <c r="M17" s="31">
        <f t="shared" si="0"/>
        <v>1</v>
      </c>
      <c r="N17" s="5">
        <f t="shared" si="4"/>
        <v>0</v>
      </c>
    </row>
    <row r="18" spans="1:14" ht="16.5" customHeight="1" thickBot="1" x14ac:dyDescent="0.3">
      <c r="A18" s="40" t="s">
        <v>4</v>
      </c>
      <c r="B18" s="40" t="s">
        <v>6</v>
      </c>
      <c r="C18" s="41">
        <f t="shared" ref="C18:L18" si="5">SUM(C14:C17)</f>
        <v>150724</v>
      </c>
      <c r="D18" s="41">
        <f t="shared" si="5"/>
        <v>264608</v>
      </c>
      <c r="E18" s="41">
        <f t="shared" si="5"/>
        <v>0</v>
      </c>
      <c r="F18" s="41">
        <f t="shared" si="5"/>
        <v>415332</v>
      </c>
      <c r="G18" s="41">
        <f t="shared" si="5"/>
        <v>229964.53999999998</v>
      </c>
      <c r="H18" s="41">
        <f t="shared" si="5"/>
        <v>156646.10999999999</v>
      </c>
      <c r="I18" s="41">
        <f t="shared" si="5"/>
        <v>28721.35</v>
      </c>
      <c r="J18" s="41">
        <f t="shared" si="5"/>
        <v>0</v>
      </c>
      <c r="K18" s="41">
        <f t="shared" si="5"/>
        <v>333927.14</v>
      </c>
      <c r="L18" s="41">
        <f t="shared" si="5"/>
        <v>120245.11000000002</v>
      </c>
      <c r="M18" s="42">
        <f t="shared" si="0"/>
        <v>0.36009385161086338</v>
      </c>
      <c r="N18" s="41">
        <f>SUM(N14:N17)</f>
        <v>213682.02999999997</v>
      </c>
    </row>
    <row r="19" spans="1:14" ht="16.5" thickBot="1" x14ac:dyDescent="0.3">
      <c r="A19" s="43" t="s">
        <v>4</v>
      </c>
      <c r="B19" s="44" t="s">
        <v>7</v>
      </c>
      <c r="C19" s="45">
        <f t="shared" ref="C19:L19" si="6">+C18+C13</f>
        <v>155724</v>
      </c>
      <c r="D19" s="45">
        <f t="shared" si="6"/>
        <v>264608</v>
      </c>
      <c r="E19" s="45">
        <f t="shared" si="6"/>
        <v>0</v>
      </c>
      <c r="F19" s="45">
        <f t="shared" si="6"/>
        <v>420332</v>
      </c>
      <c r="G19" s="45">
        <f t="shared" si="6"/>
        <v>229964.53999999998</v>
      </c>
      <c r="H19" s="45">
        <f t="shared" si="6"/>
        <v>156646.10999999999</v>
      </c>
      <c r="I19" s="45">
        <f t="shared" si="6"/>
        <v>33721.35</v>
      </c>
      <c r="J19" s="45">
        <f t="shared" si="6"/>
        <v>0</v>
      </c>
      <c r="K19" s="45">
        <f t="shared" si="6"/>
        <v>338927.14</v>
      </c>
      <c r="L19" s="45">
        <f t="shared" si="6"/>
        <v>120245.11000000002</v>
      </c>
      <c r="M19" s="46">
        <f t="shared" si="0"/>
        <v>0.35478159111129315</v>
      </c>
      <c r="N19" s="45">
        <f>+N18+N13</f>
        <v>218682.02999999997</v>
      </c>
    </row>
    <row r="22" spans="1:14" x14ac:dyDescent="0.25">
      <c r="C22" s="37">
        <v>155724</v>
      </c>
      <c r="F22" s="37">
        <v>420332</v>
      </c>
      <c r="G22" s="37">
        <v>229964.53999999998</v>
      </c>
      <c r="H22" s="37">
        <v>156646.10999999999</v>
      </c>
      <c r="I22" s="20">
        <f>+F22-G22-H22</f>
        <v>33721.350000000035</v>
      </c>
      <c r="J22">
        <v>100</v>
      </c>
      <c r="K22" s="37">
        <v>338927.14</v>
      </c>
      <c r="L22" s="37">
        <v>120245.11</v>
      </c>
      <c r="M22" s="37"/>
      <c r="N22" s="37">
        <f>+K22-L22</f>
        <v>218682.03000000003</v>
      </c>
    </row>
    <row r="23" spans="1:14" x14ac:dyDescent="0.25">
      <c r="B23" s="20"/>
      <c r="C23" s="20">
        <f>+C19-C22</f>
        <v>0</v>
      </c>
      <c r="D23" s="20"/>
      <c r="E23" s="20"/>
      <c r="F23" s="20">
        <f t="shared" ref="F23:N23" si="7">+F19-F22</f>
        <v>0</v>
      </c>
      <c r="G23" s="20">
        <f t="shared" si="7"/>
        <v>0</v>
      </c>
      <c r="H23" s="20">
        <f t="shared" si="7"/>
        <v>0</v>
      </c>
      <c r="I23" s="20">
        <f t="shared" si="7"/>
        <v>0</v>
      </c>
      <c r="J23" s="20">
        <f t="shared" si="7"/>
        <v>-100</v>
      </c>
      <c r="K23" s="20">
        <f t="shared" si="7"/>
        <v>0</v>
      </c>
      <c r="L23" s="20">
        <f t="shared" si="7"/>
        <v>0</v>
      </c>
      <c r="M23" s="20"/>
      <c r="N23" s="20">
        <f t="shared" si="7"/>
        <v>0</v>
      </c>
    </row>
    <row r="27" spans="1:14" x14ac:dyDescent="0.25">
      <c r="G27" s="20"/>
    </row>
    <row r="29" spans="1:14" x14ac:dyDescent="0.25">
      <c r="D29" s="20">
        <f>+C17-42048</f>
        <v>7952</v>
      </c>
    </row>
  </sheetData>
  <mergeCells count="14">
    <mergeCell ref="C9:N9"/>
    <mergeCell ref="A9:A11"/>
    <mergeCell ref="B9:B11"/>
    <mergeCell ref="C10:C11"/>
    <mergeCell ref="D10:E10"/>
    <mergeCell ref="F10:F11"/>
    <mergeCell ref="K10:K11"/>
    <mergeCell ref="L10:L11"/>
    <mergeCell ref="M10:M11"/>
    <mergeCell ref="N10:N11"/>
    <mergeCell ref="G10:G11"/>
    <mergeCell ref="H10:H11"/>
    <mergeCell ref="I10:I11"/>
    <mergeCell ref="J10:J11"/>
  </mergeCells>
  <pageMargins left="0.70866141732283461" right="0.70866141732283461" top="0.74803149606299213" bottom="0.74803149606299213" header="0.31496062992125984" footer="0.31496062992125984"/>
  <pageSetup paperSize="5" scale="4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="90" zoomScaleNormal="90" zoomScaleSheetLayoutView="85" workbookViewId="0">
      <pane xSplit="1" ySplit="11" topLeftCell="B12" activePane="bottomRight" state="frozen"/>
      <selection activeCell="C62" sqref="C62"/>
      <selection pane="topRight" activeCell="C62" sqref="C62"/>
      <selection pane="bottomLeft" activeCell="C62" sqref="C62"/>
      <selection pane="bottomRight" activeCell="A12" sqref="A12"/>
    </sheetView>
  </sheetViews>
  <sheetFormatPr baseColWidth="10" defaultRowHeight="15" x14ac:dyDescent="0.25"/>
  <cols>
    <col min="1" max="1" width="11.42578125" customWidth="1"/>
    <col min="2" max="2" width="45.7109375" customWidth="1"/>
    <col min="3" max="5" width="20.42578125" customWidth="1"/>
    <col min="6" max="6" width="24.5703125" customWidth="1"/>
    <col min="7" max="14" width="23" customWidth="1"/>
  </cols>
  <sheetData>
    <row r="1" spans="1:14" ht="16.5" customHeight="1" x14ac:dyDescent="0.3">
      <c r="D1" s="6"/>
      <c r="E1" s="7"/>
      <c r="F1" s="8"/>
      <c r="G1" s="8"/>
      <c r="H1" s="8"/>
      <c r="I1" s="8"/>
      <c r="J1" s="8"/>
      <c r="K1" s="8"/>
      <c r="L1" s="8"/>
      <c r="M1" s="8"/>
      <c r="N1" s="8"/>
    </row>
    <row r="2" spans="1:14" ht="16.5" customHeight="1" x14ac:dyDescent="0.3"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6.5" customHeight="1" x14ac:dyDescent="0.3"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6.5" customHeight="1" x14ac:dyDescent="0.25">
      <c r="D4" s="14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6.5" customHeight="1" x14ac:dyDescent="0.25"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6.5" customHeight="1" x14ac:dyDescent="0.3"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16.5" customHeight="1" x14ac:dyDescent="0.3"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16.5" customHeight="1" thickBot="1" x14ac:dyDescent="0.3"/>
    <row r="9" spans="1:14" ht="16.5" customHeight="1" thickBot="1" x14ac:dyDescent="0.3">
      <c r="A9" s="75" t="s">
        <v>0</v>
      </c>
      <c r="B9" s="78" t="s">
        <v>1</v>
      </c>
      <c r="C9" s="72" t="s">
        <v>107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4"/>
    </row>
    <row r="10" spans="1:14" ht="16.5" customHeight="1" thickBot="1" x14ac:dyDescent="0.3">
      <c r="A10" s="76"/>
      <c r="B10" s="79"/>
      <c r="C10" s="81" t="s">
        <v>2</v>
      </c>
      <c r="D10" s="83" t="s">
        <v>90</v>
      </c>
      <c r="E10" s="83"/>
      <c r="F10" s="84" t="s">
        <v>3</v>
      </c>
      <c r="G10" s="84" t="s">
        <v>91</v>
      </c>
      <c r="H10" s="84" t="s">
        <v>92</v>
      </c>
      <c r="I10" s="84" t="s">
        <v>93</v>
      </c>
      <c r="J10" s="84" t="s">
        <v>94</v>
      </c>
      <c r="K10" s="84" t="s">
        <v>95</v>
      </c>
      <c r="L10" s="84" t="s">
        <v>96</v>
      </c>
      <c r="M10" s="84" t="s">
        <v>97</v>
      </c>
      <c r="N10" s="86" t="s">
        <v>98</v>
      </c>
    </row>
    <row r="11" spans="1:14" ht="24.75" customHeight="1" thickBot="1" x14ac:dyDescent="0.3">
      <c r="A11" s="77"/>
      <c r="B11" s="80"/>
      <c r="C11" s="82"/>
      <c r="D11" s="39" t="s">
        <v>99</v>
      </c>
      <c r="E11" s="39" t="s">
        <v>100</v>
      </c>
      <c r="F11" s="85"/>
      <c r="G11" s="85"/>
      <c r="H11" s="85"/>
      <c r="I11" s="85"/>
      <c r="J11" s="85"/>
      <c r="K11" s="85"/>
      <c r="L11" s="85"/>
      <c r="M11" s="85"/>
      <c r="N11" s="87"/>
    </row>
    <row r="12" spans="1:14" ht="16.5" customHeight="1" x14ac:dyDescent="0.25">
      <c r="A12" s="1">
        <v>33301</v>
      </c>
      <c r="B12" s="2" t="s">
        <v>62</v>
      </c>
      <c r="C12" s="3">
        <v>35000</v>
      </c>
      <c r="D12" s="3">
        <v>0</v>
      </c>
      <c r="E12" s="3">
        <v>0</v>
      </c>
      <c r="F12" s="3">
        <f t="shared" ref="F12:F13" si="0">+C12+D12-E12</f>
        <v>35000</v>
      </c>
      <c r="G12" s="3">
        <v>0</v>
      </c>
      <c r="H12" s="3">
        <v>8526</v>
      </c>
      <c r="I12" s="3">
        <f t="shared" ref="I12:I13" si="1">+F12-G12-H12</f>
        <v>26474</v>
      </c>
      <c r="J12" s="3">
        <v>0</v>
      </c>
      <c r="K12" s="3">
        <v>35000</v>
      </c>
      <c r="L12" s="3">
        <v>0</v>
      </c>
      <c r="M12" s="31">
        <f>IF(AND(K12=0,L12=0),M12=0%,L12/K12)</f>
        <v>0</v>
      </c>
      <c r="N12" s="5">
        <f t="shared" ref="N12:N13" si="2">+K12-L12</f>
        <v>35000</v>
      </c>
    </row>
    <row r="13" spans="1:14" ht="16.5" customHeight="1" thickBot="1" x14ac:dyDescent="0.3">
      <c r="A13" s="1">
        <v>33601</v>
      </c>
      <c r="B13" s="2" t="s">
        <v>63</v>
      </c>
      <c r="C13" s="3">
        <v>10000</v>
      </c>
      <c r="D13" s="3">
        <v>0</v>
      </c>
      <c r="E13" s="3">
        <v>0</v>
      </c>
      <c r="F13" s="3">
        <f t="shared" si="0"/>
        <v>10000</v>
      </c>
      <c r="G13" s="3">
        <v>0</v>
      </c>
      <c r="H13" s="3">
        <v>9587.4</v>
      </c>
      <c r="I13" s="3">
        <f t="shared" si="1"/>
        <v>412.60000000000036</v>
      </c>
      <c r="J13" s="3">
        <v>9587.4</v>
      </c>
      <c r="K13" s="3">
        <v>10000</v>
      </c>
      <c r="L13" s="3">
        <v>0</v>
      </c>
      <c r="M13" s="31">
        <f>IF(AND(K13=0,L13=0),M13=0%,L13/K13)</f>
        <v>0</v>
      </c>
      <c r="N13" s="5">
        <f t="shared" si="2"/>
        <v>10000</v>
      </c>
    </row>
    <row r="14" spans="1:14" ht="16.5" customHeight="1" thickBot="1" x14ac:dyDescent="0.3">
      <c r="A14" s="40" t="s">
        <v>4</v>
      </c>
      <c r="B14" s="40" t="s">
        <v>6</v>
      </c>
      <c r="C14" s="41">
        <f t="shared" ref="C14:L14" si="3">SUM(C12:C13)</f>
        <v>45000</v>
      </c>
      <c r="D14" s="41">
        <f t="shared" si="3"/>
        <v>0</v>
      </c>
      <c r="E14" s="41">
        <f t="shared" si="3"/>
        <v>0</v>
      </c>
      <c r="F14" s="41">
        <f t="shared" si="3"/>
        <v>45000</v>
      </c>
      <c r="G14" s="41">
        <f t="shared" si="3"/>
        <v>0</v>
      </c>
      <c r="H14" s="41">
        <f t="shared" si="3"/>
        <v>18113.400000000001</v>
      </c>
      <c r="I14" s="41">
        <f t="shared" si="3"/>
        <v>26886.6</v>
      </c>
      <c r="J14" s="41">
        <f t="shared" si="3"/>
        <v>9587.4</v>
      </c>
      <c r="K14" s="41">
        <f t="shared" si="3"/>
        <v>45000</v>
      </c>
      <c r="L14" s="41">
        <f t="shared" si="3"/>
        <v>0</v>
      </c>
      <c r="M14" s="42">
        <f>IF(AND(K14=0,L14=0),M14=0%,L14/K14)</f>
        <v>0</v>
      </c>
      <c r="N14" s="41">
        <f>SUM(N12:N13)</f>
        <v>45000</v>
      </c>
    </row>
    <row r="15" spans="1:14" ht="16.5" customHeight="1" thickBot="1" x14ac:dyDescent="0.3">
      <c r="A15" s="43" t="s">
        <v>4</v>
      </c>
      <c r="B15" s="44" t="s">
        <v>7</v>
      </c>
      <c r="C15" s="45">
        <f>+C14</f>
        <v>45000</v>
      </c>
      <c r="D15" s="45">
        <f t="shared" ref="D15:N15" si="4">+D14</f>
        <v>0</v>
      </c>
      <c r="E15" s="45">
        <f t="shared" si="4"/>
        <v>0</v>
      </c>
      <c r="F15" s="45">
        <f t="shared" si="4"/>
        <v>45000</v>
      </c>
      <c r="G15" s="45">
        <f t="shared" si="4"/>
        <v>0</v>
      </c>
      <c r="H15" s="45">
        <f t="shared" si="4"/>
        <v>18113.400000000001</v>
      </c>
      <c r="I15" s="45">
        <f t="shared" si="4"/>
        <v>26886.6</v>
      </c>
      <c r="J15" s="45">
        <f t="shared" si="4"/>
        <v>9587.4</v>
      </c>
      <c r="K15" s="45">
        <f t="shared" si="4"/>
        <v>45000</v>
      </c>
      <c r="L15" s="45">
        <f t="shared" si="4"/>
        <v>0</v>
      </c>
      <c r="M15" s="42">
        <f>IF(AND(K15=0,L15=0),M15=0%,L15/K15)</f>
        <v>0</v>
      </c>
      <c r="N15" s="45">
        <f t="shared" si="4"/>
        <v>45000</v>
      </c>
    </row>
    <row r="18" spans="2:14" x14ac:dyDescent="0.25">
      <c r="C18" s="37">
        <v>45000</v>
      </c>
      <c r="F18" s="37">
        <v>45000</v>
      </c>
      <c r="G18" s="37">
        <v>0</v>
      </c>
      <c r="H18" s="37">
        <v>18113.400000000001</v>
      </c>
      <c r="I18" s="38">
        <f t="shared" ref="I18" si="5">+F18-G18-H18</f>
        <v>26886.6</v>
      </c>
      <c r="J18" s="37">
        <v>9587.4</v>
      </c>
      <c r="K18" s="37">
        <v>45000</v>
      </c>
      <c r="L18" s="37">
        <v>0</v>
      </c>
      <c r="M18" s="37"/>
      <c r="N18" s="37">
        <f>+K18-L18</f>
        <v>45000</v>
      </c>
    </row>
    <row r="19" spans="2:14" x14ac:dyDescent="0.25">
      <c r="B19" s="20">
        <f>SUM(C19:N19)</f>
        <v>0</v>
      </c>
      <c r="C19" s="20">
        <f>+C15-C18</f>
        <v>0</v>
      </c>
      <c r="D19" s="20"/>
      <c r="E19" s="20"/>
      <c r="F19" s="20">
        <f t="shared" ref="F19:N19" si="6">+F15-F18</f>
        <v>0</v>
      </c>
      <c r="G19" s="20">
        <f t="shared" si="6"/>
        <v>0</v>
      </c>
      <c r="H19" s="20">
        <f t="shared" si="6"/>
        <v>0</v>
      </c>
      <c r="I19" s="20">
        <f t="shared" si="6"/>
        <v>0</v>
      </c>
      <c r="J19" s="20">
        <f>+J18-J15</f>
        <v>0</v>
      </c>
      <c r="K19" s="20">
        <f t="shared" si="6"/>
        <v>0</v>
      </c>
      <c r="L19" s="20">
        <f t="shared" si="6"/>
        <v>0</v>
      </c>
      <c r="M19" s="20"/>
      <c r="N19" s="20">
        <f t="shared" si="6"/>
        <v>0</v>
      </c>
    </row>
  </sheetData>
  <mergeCells count="14">
    <mergeCell ref="C9:N9"/>
    <mergeCell ref="A9:A11"/>
    <mergeCell ref="B9:B11"/>
    <mergeCell ref="C10:C11"/>
    <mergeCell ref="D10:E10"/>
    <mergeCell ref="F10:F11"/>
    <mergeCell ref="K10:K11"/>
    <mergeCell ref="L10:L11"/>
    <mergeCell ref="M10:M11"/>
    <mergeCell ref="N10:N11"/>
    <mergeCell ref="G10:G11"/>
    <mergeCell ref="H10:H11"/>
    <mergeCell ref="I10:I11"/>
    <mergeCell ref="J10:J11"/>
  </mergeCells>
  <pageMargins left="0.70866141732283461" right="0.70866141732283461" top="0.74803149606299213" bottom="0.74803149606299213" header="0.31496062992125984" footer="0.31496062992125984"/>
  <pageSetup paperSize="5" scale="4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zoomScale="90" zoomScaleNormal="90" zoomScaleSheetLayoutView="85" workbookViewId="0">
      <pane xSplit="1" ySplit="11" topLeftCell="B12" activePane="bottomRight" state="frozen"/>
      <selection activeCell="C62" sqref="C62"/>
      <selection pane="topRight" activeCell="C62" sqref="C62"/>
      <selection pane="bottomLeft" activeCell="C62" sqref="C62"/>
      <selection pane="bottomRight" activeCell="A12" sqref="A12"/>
    </sheetView>
  </sheetViews>
  <sheetFormatPr baseColWidth="10" defaultRowHeight="15" x14ac:dyDescent="0.25"/>
  <cols>
    <col min="1" max="1" width="11.42578125" customWidth="1"/>
    <col min="2" max="2" width="45.7109375" customWidth="1"/>
    <col min="3" max="5" width="20.42578125" customWidth="1"/>
    <col min="6" max="6" width="24.5703125" customWidth="1"/>
    <col min="7" max="14" width="23" customWidth="1"/>
  </cols>
  <sheetData>
    <row r="1" spans="1:19" ht="16.5" customHeight="1" x14ac:dyDescent="0.3">
      <c r="D1" s="6"/>
      <c r="E1" s="7"/>
      <c r="F1" s="8"/>
      <c r="G1" s="8"/>
      <c r="H1" s="8"/>
      <c r="I1" s="8"/>
      <c r="J1" s="8"/>
      <c r="K1" s="8"/>
      <c r="L1" s="8"/>
      <c r="M1" s="8"/>
      <c r="N1" s="8"/>
    </row>
    <row r="2" spans="1:19" ht="16.5" customHeight="1" x14ac:dyDescent="0.3"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9" ht="16.5" customHeight="1" x14ac:dyDescent="0.3"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9" ht="16.5" customHeight="1" x14ac:dyDescent="0.25">
      <c r="D4" s="14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9" ht="16.5" customHeight="1" x14ac:dyDescent="0.25"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9" ht="16.5" customHeight="1" x14ac:dyDescent="0.3"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9" ht="16.5" customHeight="1" x14ac:dyDescent="0.3"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9" ht="16.5" customHeight="1" thickBot="1" x14ac:dyDescent="0.3"/>
    <row r="9" spans="1:19" ht="16.5" customHeight="1" thickBot="1" x14ac:dyDescent="0.3">
      <c r="A9" s="75" t="s">
        <v>0</v>
      </c>
      <c r="B9" s="78" t="s">
        <v>1</v>
      </c>
      <c r="C9" s="72" t="s">
        <v>108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4"/>
    </row>
    <row r="10" spans="1:19" ht="16.5" customHeight="1" thickBot="1" x14ac:dyDescent="0.3">
      <c r="A10" s="76"/>
      <c r="B10" s="79"/>
      <c r="C10" s="81" t="s">
        <v>2</v>
      </c>
      <c r="D10" s="83" t="s">
        <v>90</v>
      </c>
      <c r="E10" s="83"/>
      <c r="F10" s="84" t="s">
        <v>3</v>
      </c>
      <c r="G10" s="84" t="s">
        <v>91</v>
      </c>
      <c r="H10" s="84" t="s">
        <v>92</v>
      </c>
      <c r="I10" s="84" t="s">
        <v>93</v>
      </c>
      <c r="J10" s="84" t="s">
        <v>94</v>
      </c>
      <c r="K10" s="84" t="s">
        <v>95</v>
      </c>
      <c r="L10" s="84" t="s">
        <v>96</v>
      </c>
      <c r="M10" s="84" t="s">
        <v>97</v>
      </c>
      <c r="N10" s="86" t="s">
        <v>98</v>
      </c>
    </row>
    <row r="11" spans="1:19" ht="24.75" customHeight="1" thickBot="1" x14ac:dyDescent="0.3">
      <c r="A11" s="77"/>
      <c r="B11" s="80"/>
      <c r="C11" s="82"/>
      <c r="D11" s="39" t="s">
        <v>99</v>
      </c>
      <c r="E11" s="39" t="s">
        <v>100</v>
      </c>
      <c r="F11" s="85"/>
      <c r="G11" s="85"/>
      <c r="H11" s="85"/>
      <c r="I11" s="85"/>
      <c r="J11" s="85"/>
      <c r="K11" s="85"/>
      <c r="L11" s="85"/>
      <c r="M11" s="85"/>
      <c r="N11" s="87"/>
    </row>
    <row r="12" spans="1:19" ht="16.5" customHeight="1" thickBot="1" x14ac:dyDescent="0.3">
      <c r="A12" s="1">
        <v>33601</v>
      </c>
      <c r="B12" s="2" t="s">
        <v>63</v>
      </c>
      <c r="C12" s="3">
        <v>10000</v>
      </c>
      <c r="D12" s="3">
        <v>0</v>
      </c>
      <c r="E12" s="3">
        <v>0</v>
      </c>
      <c r="F12" s="3">
        <f>+C12+D12-E12</f>
        <v>10000</v>
      </c>
      <c r="G12" s="3">
        <v>0</v>
      </c>
      <c r="H12" s="3">
        <v>0</v>
      </c>
      <c r="I12" s="3">
        <f t="shared" ref="I12" si="0">+F12-G12-H12</f>
        <v>10000</v>
      </c>
      <c r="J12" s="3">
        <v>0</v>
      </c>
      <c r="K12" s="3">
        <v>10000</v>
      </c>
      <c r="L12" s="3">
        <v>0</v>
      </c>
      <c r="M12" s="31">
        <f>IF(AND(K12=0,L12=0),M12=0%,L12/K12)</f>
        <v>0</v>
      </c>
      <c r="N12" s="5">
        <f t="shared" ref="N12" si="1">+K12-L12</f>
        <v>10000</v>
      </c>
      <c r="P12" s="50"/>
      <c r="Q12" s="20"/>
      <c r="R12" s="51"/>
      <c r="S12" s="20"/>
    </row>
    <row r="13" spans="1:19" ht="16.5" customHeight="1" thickBot="1" x14ac:dyDescent="0.3">
      <c r="A13" s="40" t="s">
        <v>4</v>
      </c>
      <c r="B13" s="40" t="s">
        <v>6</v>
      </c>
      <c r="C13" s="41">
        <f>SUM(C12:C12)</f>
        <v>10000</v>
      </c>
      <c r="D13" s="41">
        <f t="shared" ref="D13:L14" si="2">SUM(D12:D12)</f>
        <v>0</v>
      </c>
      <c r="E13" s="41">
        <f t="shared" si="2"/>
        <v>0</v>
      </c>
      <c r="F13" s="41">
        <f t="shared" si="2"/>
        <v>10000</v>
      </c>
      <c r="G13" s="41">
        <f t="shared" si="2"/>
        <v>0</v>
      </c>
      <c r="H13" s="41">
        <f t="shared" si="2"/>
        <v>0</v>
      </c>
      <c r="I13" s="41">
        <f t="shared" si="2"/>
        <v>10000</v>
      </c>
      <c r="J13" s="41">
        <f t="shared" si="2"/>
        <v>0</v>
      </c>
      <c r="K13" s="41">
        <f t="shared" si="2"/>
        <v>10000</v>
      </c>
      <c r="L13" s="41">
        <f t="shared" si="2"/>
        <v>0</v>
      </c>
      <c r="M13" s="42">
        <f>IF(AND(K13=0,L13=0),M13=0%,L13/K13)</f>
        <v>0</v>
      </c>
      <c r="N13" s="41">
        <f>SUM(N12:N12)</f>
        <v>10000</v>
      </c>
    </row>
    <row r="14" spans="1:19" ht="16.5" customHeight="1" thickBot="1" x14ac:dyDescent="0.3">
      <c r="A14" s="43" t="s">
        <v>4</v>
      </c>
      <c r="B14" s="44" t="s">
        <v>7</v>
      </c>
      <c r="C14" s="47">
        <f>SUM(C13:C13)</f>
        <v>10000</v>
      </c>
      <c r="D14" s="47">
        <f t="shared" si="2"/>
        <v>0</v>
      </c>
      <c r="E14" s="47">
        <f t="shared" si="2"/>
        <v>0</v>
      </c>
      <c r="F14" s="47">
        <f t="shared" si="2"/>
        <v>10000</v>
      </c>
      <c r="G14" s="47">
        <f t="shared" si="2"/>
        <v>0</v>
      </c>
      <c r="H14" s="47">
        <f t="shared" si="2"/>
        <v>0</v>
      </c>
      <c r="I14" s="47">
        <f t="shared" si="2"/>
        <v>10000</v>
      </c>
      <c r="J14" s="47">
        <f t="shared" si="2"/>
        <v>0</v>
      </c>
      <c r="K14" s="47">
        <f t="shared" si="2"/>
        <v>10000</v>
      </c>
      <c r="L14" s="47">
        <f t="shared" si="2"/>
        <v>0</v>
      </c>
      <c r="M14" s="46">
        <f>IF(AND(K14=0,L14=0),M14=0%,L14/K14)</f>
        <v>0</v>
      </c>
      <c r="N14" s="47">
        <f>SUM(N13:N13)</f>
        <v>10000</v>
      </c>
    </row>
    <row r="15" spans="1:19" ht="16.5" customHeight="1" x14ac:dyDescent="0.25"/>
    <row r="17" spans="2:14" x14ac:dyDescent="0.25">
      <c r="C17" s="37">
        <v>10000</v>
      </c>
      <c r="F17" s="37">
        <v>10000</v>
      </c>
      <c r="G17" s="37">
        <v>10000</v>
      </c>
      <c r="H17" s="37">
        <v>0</v>
      </c>
      <c r="I17">
        <f t="shared" ref="I17" si="3">+F17-G17-H17</f>
        <v>0</v>
      </c>
      <c r="K17" s="37">
        <v>10000</v>
      </c>
      <c r="L17" s="37"/>
      <c r="M17" s="37"/>
      <c r="N17" s="37">
        <f>+K17-L17</f>
        <v>10000</v>
      </c>
    </row>
    <row r="18" spans="2:14" x14ac:dyDescent="0.25">
      <c r="B18" s="20">
        <f>SUM(C18:N18)</f>
        <v>0</v>
      </c>
      <c r="C18" s="20">
        <f>+C14-C17</f>
        <v>0</v>
      </c>
      <c r="D18" s="20"/>
      <c r="E18" s="20"/>
      <c r="F18" s="20">
        <f t="shared" ref="F18:N18" si="4">+F14-F17</f>
        <v>0</v>
      </c>
      <c r="G18" s="20">
        <f t="shared" si="4"/>
        <v>-10000</v>
      </c>
      <c r="H18" s="20">
        <f t="shared" si="4"/>
        <v>0</v>
      </c>
      <c r="I18" s="20">
        <f t="shared" si="4"/>
        <v>10000</v>
      </c>
      <c r="J18" s="20"/>
      <c r="K18" s="20">
        <f t="shared" si="4"/>
        <v>0</v>
      </c>
      <c r="L18" s="20">
        <f t="shared" si="4"/>
        <v>0</v>
      </c>
      <c r="M18" s="20"/>
      <c r="N18" s="20">
        <f t="shared" si="4"/>
        <v>0</v>
      </c>
    </row>
  </sheetData>
  <mergeCells count="14">
    <mergeCell ref="C9:N9"/>
    <mergeCell ref="A9:A11"/>
    <mergeCell ref="B9:B11"/>
    <mergeCell ref="C10:C11"/>
    <mergeCell ref="D10:E10"/>
    <mergeCell ref="F10:F11"/>
    <mergeCell ref="K10:K11"/>
    <mergeCell ref="L10:L11"/>
    <mergeCell ref="M10:M11"/>
    <mergeCell ref="N10:N11"/>
    <mergeCell ref="G10:G11"/>
    <mergeCell ref="H10:H11"/>
    <mergeCell ref="I10:I11"/>
    <mergeCell ref="J10:J11"/>
  </mergeCells>
  <pageMargins left="0.70866141732283461" right="0.70866141732283461" top="0.74803149606299213" bottom="0.74803149606299213" header="0.31496062992125984" footer="0.31496062992125984"/>
  <pageSetup paperSize="5" scale="4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zoomScale="90" zoomScaleNormal="90" zoomScaleSheetLayoutView="85" workbookViewId="0">
      <pane xSplit="1" ySplit="11" topLeftCell="B12" activePane="bottomRight" state="frozen"/>
      <selection activeCell="C62" sqref="C62"/>
      <selection pane="topRight" activeCell="C62" sqref="C62"/>
      <selection pane="bottomLeft" activeCell="C62" sqref="C62"/>
      <selection pane="bottomRight" activeCell="A14" sqref="A14"/>
    </sheetView>
  </sheetViews>
  <sheetFormatPr baseColWidth="10" defaultRowHeight="15" x14ac:dyDescent="0.25"/>
  <cols>
    <col min="1" max="1" width="11.42578125" customWidth="1"/>
    <col min="2" max="2" width="45.7109375" customWidth="1"/>
    <col min="3" max="5" width="20.42578125" customWidth="1"/>
    <col min="6" max="6" width="24.5703125" customWidth="1"/>
    <col min="7" max="14" width="23" customWidth="1"/>
  </cols>
  <sheetData>
    <row r="1" spans="1:14" ht="16.5" customHeight="1" x14ac:dyDescent="0.3">
      <c r="D1" s="6"/>
      <c r="E1" s="7"/>
      <c r="F1" s="8"/>
      <c r="G1" s="8"/>
      <c r="H1" s="8"/>
      <c r="I1" s="8"/>
      <c r="J1" s="8"/>
      <c r="K1" s="8"/>
      <c r="L1" s="8"/>
      <c r="M1" s="8"/>
      <c r="N1" s="8"/>
    </row>
    <row r="2" spans="1:14" ht="16.5" customHeight="1" x14ac:dyDescent="0.3"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6.5" customHeight="1" x14ac:dyDescent="0.3"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6.5" customHeight="1" x14ac:dyDescent="0.25">
      <c r="D4" s="14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6.5" customHeight="1" x14ac:dyDescent="0.25"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6.5" customHeight="1" x14ac:dyDescent="0.3"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16.5" customHeight="1" x14ac:dyDescent="0.3"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16.5" customHeight="1" thickBot="1" x14ac:dyDescent="0.3"/>
    <row r="9" spans="1:14" ht="16.5" customHeight="1" thickBot="1" x14ac:dyDescent="0.3">
      <c r="A9" s="75" t="s">
        <v>0</v>
      </c>
      <c r="B9" s="78" t="s">
        <v>1</v>
      </c>
      <c r="C9" s="72" t="s">
        <v>9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4"/>
    </row>
    <row r="10" spans="1:14" ht="16.5" customHeight="1" thickBot="1" x14ac:dyDescent="0.3">
      <c r="A10" s="76"/>
      <c r="B10" s="79"/>
      <c r="C10" s="81" t="s">
        <v>2</v>
      </c>
      <c r="D10" s="83" t="s">
        <v>90</v>
      </c>
      <c r="E10" s="83"/>
      <c r="F10" s="84" t="s">
        <v>3</v>
      </c>
      <c r="G10" s="84" t="s">
        <v>91</v>
      </c>
      <c r="H10" s="84" t="s">
        <v>92</v>
      </c>
      <c r="I10" s="84" t="s">
        <v>93</v>
      </c>
      <c r="J10" s="84" t="s">
        <v>94</v>
      </c>
      <c r="K10" s="84" t="s">
        <v>95</v>
      </c>
      <c r="L10" s="84" t="s">
        <v>96</v>
      </c>
      <c r="M10" s="84" t="s">
        <v>97</v>
      </c>
      <c r="N10" s="86" t="s">
        <v>98</v>
      </c>
    </row>
    <row r="11" spans="1:14" ht="24.75" customHeight="1" thickBot="1" x14ac:dyDescent="0.3">
      <c r="A11" s="77"/>
      <c r="B11" s="80"/>
      <c r="C11" s="82"/>
      <c r="D11" s="39" t="s">
        <v>99</v>
      </c>
      <c r="E11" s="39" t="s">
        <v>100</v>
      </c>
      <c r="F11" s="85"/>
      <c r="G11" s="85"/>
      <c r="H11" s="85"/>
      <c r="I11" s="85"/>
      <c r="J11" s="85"/>
      <c r="K11" s="85"/>
      <c r="L11" s="85"/>
      <c r="M11" s="85"/>
      <c r="N11" s="87"/>
    </row>
    <row r="12" spans="1:14" ht="16.5" customHeight="1" x14ac:dyDescent="0.25">
      <c r="A12" s="1">
        <v>21101</v>
      </c>
      <c r="B12" s="2" t="s">
        <v>15</v>
      </c>
      <c r="C12" s="3">
        <v>643220</v>
      </c>
      <c r="D12" s="3">
        <v>70193.170000000042</v>
      </c>
      <c r="E12" s="3">
        <v>0</v>
      </c>
      <c r="F12" s="3">
        <f>+C12+D12-E12</f>
        <v>713413.17</v>
      </c>
      <c r="G12" s="3">
        <v>0</v>
      </c>
      <c r="H12" s="3">
        <v>306933.17</v>
      </c>
      <c r="I12" s="3">
        <f>+F12-G12-H12</f>
        <v>406480.00000000006</v>
      </c>
      <c r="J12" s="3">
        <v>0</v>
      </c>
      <c r="K12" s="3">
        <v>308433.17</v>
      </c>
      <c r="L12" s="3">
        <v>306933.17</v>
      </c>
      <c r="M12" s="31">
        <f t="shared" ref="M12:M59" si="0">IF(AND(K12=0,L12=0),M12=0%,L12/K12)</f>
        <v>0.99513670984220015</v>
      </c>
      <c r="N12" s="5">
        <f>+K12-L12</f>
        <v>1500</v>
      </c>
    </row>
    <row r="13" spans="1:14" ht="16.5" customHeight="1" x14ac:dyDescent="0.25">
      <c r="A13" s="1">
        <v>21201</v>
      </c>
      <c r="B13" s="2" t="s">
        <v>16</v>
      </c>
      <c r="C13" s="3">
        <v>62000</v>
      </c>
      <c r="D13" s="3">
        <v>0</v>
      </c>
      <c r="E13" s="3">
        <v>51061.760000000002</v>
      </c>
      <c r="F13" s="3">
        <f t="shared" ref="F13:F30" si="1">+C13+D13-E13</f>
        <v>10938.239999999998</v>
      </c>
      <c r="G13" s="3">
        <v>0</v>
      </c>
      <c r="H13" s="3">
        <v>9738.24</v>
      </c>
      <c r="I13" s="3">
        <f t="shared" ref="I13:I30" si="2">+F13-G13-H13</f>
        <v>1199.9999999999982</v>
      </c>
      <c r="J13" s="3">
        <v>0</v>
      </c>
      <c r="K13" s="3">
        <v>10338.239999999998</v>
      </c>
      <c r="L13" s="3">
        <v>9738.24</v>
      </c>
      <c r="M13" s="31">
        <f t="shared" si="0"/>
        <v>0.94196304206518733</v>
      </c>
      <c r="N13" s="5">
        <f t="shared" ref="N13:N30" si="3">+K13-L13</f>
        <v>599.99999999999818</v>
      </c>
    </row>
    <row r="14" spans="1:14" ht="16.5" customHeight="1" x14ac:dyDescent="0.25">
      <c r="A14" s="1">
        <v>21401</v>
      </c>
      <c r="B14" s="2" t="s">
        <v>55</v>
      </c>
      <c r="C14" s="3">
        <v>0</v>
      </c>
      <c r="D14" s="3">
        <v>570.72</v>
      </c>
      <c r="E14" s="3">
        <v>0</v>
      </c>
      <c r="F14" s="3">
        <f t="shared" si="1"/>
        <v>570.72</v>
      </c>
      <c r="G14" s="3">
        <v>0</v>
      </c>
      <c r="H14" s="3">
        <v>570.72</v>
      </c>
      <c r="I14" s="3">
        <f t="shared" si="2"/>
        <v>0</v>
      </c>
      <c r="J14" s="3">
        <v>0</v>
      </c>
      <c r="K14" s="3">
        <v>570.72</v>
      </c>
      <c r="L14" s="3">
        <v>570.72</v>
      </c>
      <c r="M14" s="31">
        <f t="shared" si="0"/>
        <v>1</v>
      </c>
      <c r="N14" s="5">
        <f t="shared" si="3"/>
        <v>0</v>
      </c>
    </row>
    <row r="15" spans="1:14" ht="16.5" customHeight="1" x14ac:dyDescent="0.25">
      <c r="A15" s="1">
        <v>21501</v>
      </c>
      <c r="B15" s="2" t="s">
        <v>17</v>
      </c>
      <c r="C15" s="3">
        <v>465820</v>
      </c>
      <c r="D15" s="3">
        <v>8988</v>
      </c>
      <c r="E15" s="3">
        <v>0</v>
      </c>
      <c r="F15" s="3">
        <f t="shared" si="1"/>
        <v>474808</v>
      </c>
      <c r="G15" s="3">
        <v>0</v>
      </c>
      <c r="H15" s="3">
        <v>205492.51</v>
      </c>
      <c r="I15" s="3">
        <f t="shared" si="2"/>
        <v>269315.49</v>
      </c>
      <c r="J15" s="3">
        <v>0</v>
      </c>
      <c r="K15" s="3">
        <v>206008.00000000003</v>
      </c>
      <c r="L15" s="3">
        <v>205492.51</v>
      </c>
      <c r="M15" s="31">
        <f t="shared" si="0"/>
        <v>0.99749771853520242</v>
      </c>
      <c r="N15" s="5">
        <f t="shared" si="3"/>
        <v>515.49000000001979</v>
      </c>
    </row>
    <row r="16" spans="1:14" ht="16.5" customHeight="1" x14ac:dyDescent="0.25">
      <c r="A16" s="1">
        <v>21601</v>
      </c>
      <c r="B16" s="2" t="s">
        <v>64</v>
      </c>
      <c r="C16" s="3">
        <v>848960</v>
      </c>
      <c r="D16" s="3">
        <v>9789.9300000000512</v>
      </c>
      <c r="E16" s="3">
        <v>0</v>
      </c>
      <c r="F16" s="3">
        <f t="shared" si="1"/>
        <v>858749.93</v>
      </c>
      <c r="G16" s="3">
        <v>0</v>
      </c>
      <c r="H16" s="3">
        <v>368502.95999999996</v>
      </c>
      <c r="I16" s="3">
        <f t="shared" si="2"/>
        <v>490246.97000000009</v>
      </c>
      <c r="J16" s="3">
        <v>0</v>
      </c>
      <c r="K16" s="3">
        <v>368509.93</v>
      </c>
      <c r="L16" s="3">
        <v>368502.95999999996</v>
      </c>
      <c r="M16" s="31">
        <f t="shared" si="0"/>
        <v>0.99998108599135982</v>
      </c>
      <c r="N16" s="5">
        <f t="shared" si="3"/>
        <v>6.970000000030268</v>
      </c>
    </row>
    <row r="17" spans="1:14" ht="16.5" customHeight="1" x14ac:dyDescent="0.25">
      <c r="A17" s="1">
        <v>22102</v>
      </c>
      <c r="B17" s="2" t="s">
        <v>65</v>
      </c>
      <c r="C17" s="3">
        <v>4961796</v>
      </c>
      <c r="D17" s="3">
        <v>0</v>
      </c>
      <c r="E17" s="3">
        <v>367096</v>
      </c>
      <c r="F17" s="3">
        <f t="shared" si="1"/>
        <v>4594700</v>
      </c>
      <c r="G17" s="3">
        <v>0</v>
      </c>
      <c r="H17" s="3">
        <v>2160839.7999999998</v>
      </c>
      <c r="I17" s="3">
        <f t="shared" si="2"/>
        <v>2433860.2000000002</v>
      </c>
      <c r="J17" s="3">
        <v>0</v>
      </c>
      <c r="K17" s="3">
        <v>2227500</v>
      </c>
      <c r="L17" s="3">
        <v>2160839.7999999998</v>
      </c>
      <c r="M17" s="31">
        <f t="shared" si="0"/>
        <v>0.9700739842873175</v>
      </c>
      <c r="N17" s="5">
        <f t="shared" si="3"/>
        <v>66660.200000000186</v>
      </c>
    </row>
    <row r="18" spans="1:14" ht="16.5" customHeight="1" x14ac:dyDescent="0.25">
      <c r="A18" s="1">
        <v>22104</v>
      </c>
      <c r="B18" s="2" t="s">
        <v>10</v>
      </c>
      <c r="C18" s="3">
        <v>591360</v>
      </c>
      <c r="D18" s="3">
        <v>0</v>
      </c>
      <c r="E18" s="3">
        <v>7619.4999999998836</v>
      </c>
      <c r="F18" s="3">
        <f t="shared" si="1"/>
        <v>583740.50000000012</v>
      </c>
      <c r="G18" s="3">
        <v>0</v>
      </c>
      <c r="H18" s="3">
        <v>292873</v>
      </c>
      <c r="I18" s="3">
        <f t="shared" si="2"/>
        <v>290867.50000000012</v>
      </c>
      <c r="J18" s="3">
        <v>0</v>
      </c>
      <c r="K18" s="3">
        <v>293160.49999999994</v>
      </c>
      <c r="L18" s="3">
        <v>292873</v>
      </c>
      <c r="M18" s="31">
        <f t="shared" si="0"/>
        <v>0.99901930853576815</v>
      </c>
      <c r="N18" s="5">
        <f t="shared" si="3"/>
        <v>287.49999999994179</v>
      </c>
    </row>
    <row r="19" spans="1:14" ht="16.5" customHeight="1" x14ac:dyDescent="0.25">
      <c r="A19" s="1">
        <v>22301</v>
      </c>
      <c r="B19" s="2" t="s">
        <v>19</v>
      </c>
      <c r="C19" s="3">
        <v>50000</v>
      </c>
      <c r="D19" s="3">
        <v>0</v>
      </c>
      <c r="E19" s="3">
        <v>49100</v>
      </c>
      <c r="F19" s="3">
        <f t="shared" si="1"/>
        <v>900</v>
      </c>
      <c r="G19" s="3">
        <v>0</v>
      </c>
      <c r="H19" s="3">
        <v>900</v>
      </c>
      <c r="I19" s="3">
        <f t="shared" si="2"/>
        <v>0</v>
      </c>
      <c r="J19" s="3">
        <v>0</v>
      </c>
      <c r="K19" s="3">
        <v>900</v>
      </c>
      <c r="L19" s="3">
        <v>900</v>
      </c>
      <c r="M19" s="31">
        <f t="shared" si="0"/>
        <v>1</v>
      </c>
      <c r="N19" s="5">
        <f t="shared" si="3"/>
        <v>0</v>
      </c>
    </row>
    <row r="20" spans="1:14" ht="16.5" customHeight="1" x14ac:dyDescent="0.25">
      <c r="A20" s="1">
        <v>24401</v>
      </c>
      <c r="B20" s="2" t="s">
        <v>24</v>
      </c>
      <c r="C20" s="3">
        <v>0</v>
      </c>
      <c r="D20" s="3">
        <v>1200</v>
      </c>
      <c r="E20" s="3">
        <v>0</v>
      </c>
      <c r="F20" s="3">
        <f t="shared" si="1"/>
        <v>1200</v>
      </c>
      <c r="G20" s="3">
        <v>0</v>
      </c>
      <c r="H20" s="3">
        <v>1200</v>
      </c>
      <c r="I20" s="3">
        <f t="shared" si="2"/>
        <v>0</v>
      </c>
      <c r="J20" s="3">
        <v>0</v>
      </c>
      <c r="K20" s="3">
        <v>1200</v>
      </c>
      <c r="L20" s="3">
        <v>1200</v>
      </c>
      <c r="M20" s="31">
        <f t="shared" si="0"/>
        <v>1</v>
      </c>
      <c r="N20" s="5">
        <f t="shared" si="3"/>
        <v>0</v>
      </c>
    </row>
    <row r="21" spans="1:14" ht="16.5" customHeight="1" x14ac:dyDescent="0.25">
      <c r="A21" s="1">
        <v>25201</v>
      </c>
      <c r="B21" s="2" t="s">
        <v>66</v>
      </c>
      <c r="C21" s="3">
        <v>5000</v>
      </c>
      <c r="D21" s="3">
        <v>0</v>
      </c>
      <c r="E21" s="3">
        <v>4425</v>
      </c>
      <c r="F21" s="3">
        <f t="shared" si="1"/>
        <v>575</v>
      </c>
      <c r="G21" s="3">
        <v>0</v>
      </c>
      <c r="H21" s="3">
        <v>575</v>
      </c>
      <c r="I21" s="3">
        <f t="shared" si="2"/>
        <v>0</v>
      </c>
      <c r="J21" s="3">
        <v>0</v>
      </c>
      <c r="K21" s="3">
        <v>575</v>
      </c>
      <c r="L21" s="3">
        <v>575</v>
      </c>
      <c r="M21" s="31">
        <f t="shared" si="0"/>
        <v>1</v>
      </c>
      <c r="N21" s="5">
        <f t="shared" si="3"/>
        <v>0</v>
      </c>
    </row>
    <row r="22" spans="1:14" ht="16.5" customHeight="1" x14ac:dyDescent="0.25">
      <c r="A22" s="1">
        <v>25301</v>
      </c>
      <c r="B22" s="2" t="s">
        <v>67</v>
      </c>
      <c r="C22" s="3">
        <v>3715937</v>
      </c>
      <c r="D22" s="3">
        <v>0</v>
      </c>
      <c r="E22" s="3">
        <v>3124857.33</v>
      </c>
      <c r="F22" s="3">
        <f t="shared" si="1"/>
        <v>591079.66999999993</v>
      </c>
      <c r="G22" s="3">
        <v>0</v>
      </c>
      <c r="H22" s="3">
        <v>239767.47</v>
      </c>
      <c r="I22" s="3">
        <f t="shared" si="2"/>
        <v>351312.19999999995</v>
      </c>
      <c r="J22" s="3">
        <v>0</v>
      </c>
      <c r="K22" s="3">
        <v>349779.66999999963</v>
      </c>
      <c r="L22" s="3">
        <v>239767.47</v>
      </c>
      <c r="M22" s="31">
        <f t="shared" si="0"/>
        <v>0.68548143464141365</v>
      </c>
      <c r="N22" s="5">
        <f t="shared" si="3"/>
        <v>110012.19999999963</v>
      </c>
    </row>
    <row r="23" spans="1:14" ht="16.5" customHeight="1" x14ac:dyDescent="0.25">
      <c r="A23" s="1">
        <v>25401</v>
      </c>
      <c r="B23" s="2" t="s">
        <v>68</v>
      </c>
      <c r="C23" s="3">
        <v>189000</v>
      </c>
      <c r="D23" s="3">
        <v>0</v>
      </c>
      <c r="E23" s="3">
        <v>11869.440000000002</v>
      </c>
      <c r="F23" s="3">
        <f t="shared" si="1"/>
        <v>177130.56</v>
      </c>
      <c r="G23" s="3">
        <v>0</v>
      </c>
      <c r="H23" s="3">
        <v>87614.3</v>
      </c>
      <c r="I23" s="3">
        <f t="shared" si="2"/>
        <v>89516.26</v>
      </c>
      <c r="J23" s="3">
        <v>0</v>
      </c>
      <c r="K23" s="3">
        <v>87630.56</v>
      </c>
      <c r="L23" s="3">
        <v>87614.3</v>
      </c>
      <c r="M23" s="31">
        <f t="shared" si="0"/>
        <v>0.99981444829292432</v>
      </c>
      <c r="N23" s="5">
        <f t="shared" si="3"/>
        <v>16.259999999994761</v>
      </c>
    </row>
    <row r="24" spans="1:14" ht="16.5" customHeight="1" x14ac:dyDescent="0.25">
      <c r="A24" s="1">
        <v>25901</v>
      </c>
      <c r="B24" s="2" t="s">
        <v>69</v>
      </c>
      <c r="C24" s="3">
        <v>10000</v>
      </c>
      <c r="D24" s="3">
        <v>0</v>
      </c>
      <c r="E24" s="3">
        <v>10000</v>
      </c>
      <c r="F24" s="3">
        <f t="shared" si="1"/>
        <v>0</v>
      </c>
      <c r="G24" s="3">
        <v>0</v>
      </c>
      <c r="H24" s="3">
        <v>0</v>
      </c>
      <c r="I24" s="3">
        <f t="shared" si="2"/>
        <v>0</v>
      </c>
      <c r="J24" s="3">
        <v>0</v>
      </c>
      <c r="K24" s="3">
        <v>0</v>
      </c>
      <c r="L24" s="3">
        <v>0</v>
      </c>
      <c r="M24" s="31">
        <f t="shared" ca="1" si="0"/>
        <v>0</v>
      </c>
      <c r="N24" s="5">
        <f t="shared" si="3"/>
        <v>0</v>
      </c>
    </row>
    <row r="25" spans="1:14" ht="16.5" customHeight="1" x14ac:dyDescent="0.25">
      <c r="A25" s="1">
        <v>26105</v>
      </c>
      <c r="B25" s="2" t="s">
        <v>70</v>
      </c>
      <c r="C25" s="3">
        <v>3360</v>
      </c>
      <c r="D25" s="3">
        <v>0</v>
      </c>
      <c r="E25" s="3">
        <v>0</v>
      </c>
      <c r="F25" s="3">
        <f t="shared" si="1"/>
        <v>3360</v>
      </c>
      <c r="G25" s="3">
        <v>0</v>
      </c>
      <c r="H25" s="3">
        <v>1680</v>
      </c>
      <c r="I25" s="3">
        <f t="shared" si="2"/>
        <v>1680</v>
      </c>
      <c r="J25" s="3">
        <v>0</v>
      </c>
      <c r="K25" s="3">
        <v>1680</v>
      </c>
      <c r="L25" s="3">
        <v>1680</v>
      </c>
      <c r="M25" s="31">
        <f t="shared" si="0"/>
        <v>1</v>
      </c>
      <c r="N25" s="5">
        <f t="shared" si="3"/>
        <v>0</v>
      </c>
    </row>
    <row r="26" spans="1:14" ht="16.5" customHeight="1" x14ac:dyDescent="0.25">
      <c r="A26" s="1">
        <v>27101</v>
      </c>
      <c r="B26" s="2" t="s">
        <v>115</v>
      </c>
      <c r="C26" s="3">
        <v>0</v>
      </c>
      <c r="D26" s="3">
        <v>29066</v>
      </c>
      <c r="E26" s="3">
        <v>0</v>
      </c>
      <c r="F26" s="3">
        <f t="shared" si="1"/>
        <v>29066</v>
      </c>
      <c r="G26" s="3">
        <v>0</v>
      </c>
      <c r="H26" s="3">
        <v>29066</v>
      </c>
      <c r="I26" s="3">
        <f t="shared" si="2"/>
        <v>0</v>
      </c>
      <c r="J26" s="3">
        <v>0</v>
      </c>
      <c r="K26" s="3">
        <v>29066</v>
      </c>
      <c r="L26" s="3">
        <v>29066</v>
      </c>
      <c r="M26" s="31">
        <f t="shared" si="0"/>
        <v>1</v>
      </c>
      <c r="N26" s="5">
        <f t="shared" si="3"/>
        <v>0</v>
      </c>
    </row>
    <row r="27" spans="1:14" ht="16.5" customHeight="1" x14ac:dyDescent="0.25">
      <c r="A27" s="1">
        <v>27301</v>
      </c>
      <c r="B27" s="2" t="s">
        <v>71</v>
      </c>
      <c r="C27" s="3">
        <v>122500</v>
      </c>
      <c r="D27" s="3">
        <v>0</v>
      </c>
      <c r="E27" s="3">
        <v>6815</v>
      </c>
      <c r="F27" s="3">
        <f t="shared" si="1"/>
        <v>115685</v>
      </c>
      <c r="G27" s="3">
        <v>0</v>
      </c>
      <c r="H27" s="3">
        <v>65685</v>
      </c>
      <c r="I27" s="3">
        <f t="shared" si="2"/>
        <v>50000</v>
      </c>
      <c r="J27" s="3">
        <v>0</v>
      </c>
      <c r="K27" s="3">
        <v>70685</v>
      </c>
      <c r="L27" s="3">
        <v>65685</v>
      </c>
      <c r="M27" s="31">
        <f t="shared" si="0"/>
        <v>0.9292636344344628</v>
      </c>
      <c r="N27" s="5">
        <f t="shared" si="3"/>
        <v>5000</v>
      </c>
    </row>
    <row r="28" spans="1:14" ht="16.5" customHeight="1" x14ac:dyDescent="0.25">
      <c r="A28" s="1">
        <v>27401</v>
      </c>
      <c r="B28" s="2" t="s">
        <v>88</v>
      </c>
      <c r="C28" s="3">
        <v>1500</v>
      </c>
      <c r="D28" s="3">
        <v>0</v>
      </c>
      <c r="E28" s="3">
        <v>1500</v>
      </c>
      <c r="F28" s="3">
        <f t="shared" si="1"/>
        <v>0</v>
      </c>
      <c r="G28" s="3">
        <v>0</v>
      </c>
      <c r="H28" s="3">
        <v>0</v>
      </c>
      <c r="I28" s="3">
        <f t="shared" si="2"/>
        <v>0</v>
      </c>
      <c r="J28" s="3">
        <v>0</v>
      </c>
      <c r="K28" s="3">
        <v>0</v>
      </c>
      <c r="L28" s="3">
        <v>0</v>
      </c>
      <c r="M28" s="31">
        <f t="shared" ca="1" si="0"/>
        <v>0</v>
      </c>
      <c r="N28" s="5">
        <f t="shared" si="3"/>
        <v>0</v>
      </c>
    </row>
    <row r="29" spans="1:14" ht="16.5" customHeight="1" x14ac:dyDescent="0.25">
      <c r="A29" s="1">
        <v>27501</v>
      </c>
      <c r="B29" s="2" t="s">
        <v>72</v>
      </c>
      <c r="C29" s="3">
        <v>2500</v>
      </c>
      <c r="D29" s="3">
        <v>0</v>
      </c>
      <c r="E29" s="3">
        <v>2500</v>
      </c>
      <c r="F29" s="3">
        <f t="shared" si="1"/>
        <v>0</v>
      </c>
      <c r="G29" s="3">
        <v>0</v>
      </c>
      <c r="H29" s="3">
        <v>0</v>
      </c>
      <c r="I29" s="3">
        <f t="shared" si="2"/>
        <v>0</v>
      </c>
      <c r="J29" s="3">
        <v>0</v>
      </c>
      <c r="K29" s="3">
        <v>0</v>
      </c>
      <c r="L29" s="3">
        <v>0</v>
      </c>
      <c r="M29" s="31">
        <f t="shared" ca="1" si="0"/>
        <v>0</v>
      </c>
      <c r="N29" s="5">
        <f t="shared" si="3"/>
        <v>0</v>
      </c>
    </row>
    <row r="30" spans="1:14" ht="16.5" customHeight="1" thickBot="1" x14ac:dyDescent="0.3">
      <c r="A30" s="1">
        <v>29501</v>
      </c>
      <c r="B30" s="2" t="s">
        <v>30</v>
      </c>
      <c r="C30" s="3">
        <v>10000</v>
      </c>
      <c r="D30" s="3">
        <v>0</v>
      </c>
      <c r="E30" s="3">
        <v>10000</v>
      </c>
      <c r="F30" s="3">
        <f t="shared" si="1"/>
        <v>0</v>
      </c>
      <c r="G30" s="3">
        <v>0</v>
      </c>
      <c r="H30" s="3">
        <v>0</v>
      </c>
      <c r="I30" s="3">
        <f t="shared" si="2"/>
        <v>0</v>
      </c>
      <c r="J30" s="3">
        <v>0</v>
      </c>
      <c r="K30" s="3">
        <v>0</v>
      </c>
      <c r="L30" s="3">
        <v>0</v>
      </c>
      <c r="M30" s="31">
        <f t="shared" ca="1" si="0"/>
        <v>0</v>
      </c>
      <c r="N30" s="5">
        <f t="shared" si="3"/>
        <v>0</v>
      </c>
    </row>
    <row r="31" spans="1:14" ht="16.5" customHeight="1" thickBot="1" x14ac:dyDescent="0.3">
      <c r="A31" s="40" t="s">
        <v>4</v>
      </c>
      <c r="B31" s="40" t="s">
        <v>5</v>
      </c>
      <c r="C31" s="41">
        <f t="shared" ref="C31:L31" si="4">SUM(C12:C30)</f>
        <v>11682953</v>
      </c>
      <c r="D31" s="41">
        <f t="shared" si="4"/>
        <v>119807.82000000009</v>
      </c>
      <c r="E31" s="41">
        <f t="shared" si="4"/>
        <v>3646844.03</v>
      </c>
      <c r="F31" s="41">
        <f t="shared" si="4"/>
        <v>8155916.79</v>
      </c>
      <c r="G31" s="41">
        <f t="shared" si="4"/>
        <v>0</v>
      </c>
      <c r="H31" s="41">
        <f t="shared" si="4"/>
        <v>3771438.1699999995</v>
      </c>
      <c r="I31" s="41">
        <f t="shared" si="4"/>
        <v>4384478.62</v>
      </c>
      <c r="J31" s="41">
        <f t="shared" si="4"/>
        <v>0</v>
      </c>
      <c r="K31" s="41">
        <f t="shared" si="4"/>
        <v>3956036.7899999996</v>
      </c>
      <c r="L31" s="41">
        <f t="shared" si="4"/>
        <v>3771438.1699999995</v>
      </c>
      <c r="M31" s="42">
        <f t="shared" si="0"/>
        <v>0.95333748653030093</v>
      </c>
      <c r="N31" s="41">
        <f>SUM(N12:N30)</f>
        <v>184598.61999999982</v>
      </c>
    </row>
    <row r="32" spans="1:14" ht="16.5" customHeight="1" x14ac:dyDescent="0.25">
      <c r="A32" s="1">
        <v>31101</v>
      </c>
      <c r="B32" s="2" t="s">
        <v>31</v>
      </c>
      <c r="C32" s="3">
        <v>636400</v>
      </c>
      <c r="D32" s="3">
        <v>0</v>
      </c>
      <c r="E32" s="3">
        <v>414981.31999999989</v>
      </c>
      <c r="F32" s="3">
        <f t="shared" ref="F32:F57" si="5">+C32+D32-E32</f>
        <v>221418.68000000011</v>
      </c>
      <c r="G32" s="3">
        <v>0</v>
      </c>
      <c r="H32" s="3">
        <v>0</v>
      </c>
      <c r="I32" s="3">
        <f t="shared" ref="I32:I57" si="6">+F32-G32-H32</f>
        <v>221418.68000000011</v>
      </c>
      <c r="J32" s="3">
        <v>0</v>
      </c>
      <c r="K32" s="3">
        <v>0</v>
      </c>
      <c r="L32" s="3">
        <v>0</v>
      </c>
      <c r="M32" s="31">
        <f t="shared" ca="1" si="0"/>
        <v>0</v>
      </c>
      <c r="N32" s="5">
        <f t="shared" ref="N32:N48" si="7">+K32-L32</f>
        <v>0</v>
      </c>
    </row>
    <row r="33" spans="1:14" ht="16.5" customHeight="1" x14ac:dyDescent="0.25">
      <c r="A33" s="1">
        <v>31201</v>
      </c>
      <c r="B33" s="2" t="s">
        <v>73</v>
      </c>
      <c r="C33" s="3">
        <v>536160</v>
      </c>
      <c r="D33" s="3">
        <v>61999.999999999884</v>
      </c>
      <c r="E33" s="3">
        <v>0</v>
      </c>
      <c r="F33" s="3">
        <f t="shared" si="5"/>
        <v>598159.99999999988</v>
      </c>
      <c r="G33" s="3">
        <v>0</v>
      </c>
      <c r="H33" s="3">
        <v>276671.61000000004</v>
      </c>
      <c r="I33" s="3">
        <f t="shared" si="6"/>
        <v>321488.38999999984</v>
      </c>
      <c r="J33" s="3">
        <v>0</v>
      </c>
      <c r="K33" s="3">
        <v>338400</v>
      </c>
      <c r="L33" s="3">
        <v>276671.61000000004</v>
      </c>
      <c r="M33" s="31">
        <f t="shared" si="0"/>
        <v>0.81758750000000013</v>
      </c>
      <c r="N33" s="5">
        <f t="shared" si="7"/>
        <v>61728.389999999956</v>
      </c>
    </row>
    <row r="34" spans="1:14" ht="16.5" customHeight="1" x14ac:dyDescent="0.25">
      <c r="A34" s="1">
        <v>31301</v>
      </c>
      <c r="B34" s="2" t="s">
        <v>32</v>
      </c>
      <c r="C34" s="3">
        <v>313730</v>
      </c>
      <c r="D34" s="3">
        <v>0</v>
      </c>
      <c r="E34" s="3">
        <v>51450.599999999977</v>
      </c>
      <c r="F34" s="3">
        <f t="shared" si="5"/>
        <v>262279.40000000002</v>
      </c>
      <c r="G34" s="3">
        <v>0</v>
      </c>
      <c r="H34" s="3">
        <v>28580.7</v>
      </c>
      <c r="I34" s="3">
        <f t="shared" si="6"/>
        <v>233698.7</v>
      </c>
      <c r="J34" s="3">
        <v>0</v>
      </c>
      <c r="K34" s="3">
        <v>31218.000000000007</v>
      </c>
      <c r="L34" s="3">
        <v>28580.7</v>
      </c>
      <c r="M34" s="31">
        <f t="shared" si="0"/>
        <v>0.91551989236978648</v>
      </c>
      <c r="N34" s="5">
        <f t="shared" si="7"/>
        <v>2637.3000000000065</v>
      </c>
    </row>
    <row r="35" spans="1:14" ht="16.5" customHeight="1" x14ac:dyDescent="0.25">
      <c r="A35" s="1">
        <v>31401</v>
      </c>
      <c r="B35" s="2" t="s">
        <v>33</v>
      </c>
      <c r="C35" s="3">
        <v>132284</v>
      </c>
      <c r="D35" s="3">
        <v>0</v>
      </c>
      <c r="E35" s="3">
        <v>50687.679999999993</v>
      </c>
      <c r="F35" s="3">
        <f t="shared" si="5"/>
        <v>81596.320000000007</v>
      </c>
      <c r="G35" s="3">
        <v>0</v>
      </c>
      <c r="H35" s="3">
        <v>36286.189999999988</v>
      </c>
      <c r="I35" s="3">
        <f t="shared" si="6"/>
        <v>45310.130000000019</v>
      </c>
      <c r="J35" s="3">
        <v>0</v>
      </c>
      <c r="K35" s="3">
        <v>41067.1</v>
      </c>
      <c r="L35" s="3">
        <v>36286.189999999988</v>
      </c>
      <c r="M35" s="31">
        <f t="shared" si="0"/>
        <v>0.88358296543948778</v>
      </c>
      <c r="N35" s="5">
        <f t="shared" si="7"/>
        <v>4780.9100000000108</v>
      </c>
    </row>
    <row r="36" spans="1:14" ht="16.5" customHeight="1" x14ac:dyDescent="0.25">
      <c r="A36" s="1">
        <v>31501</v>
      </c>
      <c r="B36" s="2" t="s">
        <v>11</v>
      </c>
      <c r="C36" s="3">
        <v>41000</v>
      </c>
      <c r="D36" s="3">
        <v>0</v>
      </c>
      <c r="E36" s="3">
        <v>35000</v>
      </c>
      <c r="F36" s="3">
        <f t="shared" si="5"/>
        <v>6000</v>
      </c>
      <c r="G36" s="3">
        <v>0</v>
      </c>
      <c r="H36" s="3">
        <v>6000</v>
      </c>
      <c r="I36" s="3">
        <f t="shared" si="6"/>
        <v>0</v>
      </c>
      <c r="J36" s="3">
        <v>0</v>
      </c>
      <c r="K36" s="3">
        <v>6000</v>
      </c>
      <c r="L36" s="3">
        <v>6000</v>
      </c>
      <c r="M36" s="31">
        <f t="shared" si="0"/>
        <v>1</v>
      </c>
      <c r="N36" s="5">
        <f t="shared" si="7"/>
        <v>0</v>
      </c>
    </row>
    <row r="37" spans="1:14" ht="16.5" customHeight="1" x14ac:dyDescent="0.25">
      <c r="A37" s="1">
        <v>31603</v>
      </c>
      <c r="B37" s="2" t="s">
        <v>57</v>
      </c>
      <c r="C37" s="3">
        <v>20700</v>
      </c>
      <c r="D37" s="3">
        <v>3106.6799999999967</v>
      </c>
      <c r="E37" s="3">
        <v>0</v>
      </c>
      <c r="F37" s="3">
        <f t="shared" si="5"/>
        <v>23806.679999999997</v>
      </c>
      <c r="G37" s="3">
        <v>0</v>
      </c>
      <c r="H37" s="3">
        <v>11391.809999999998</v>
      </c>
      <c r="I37" s="3">
        <f t="shared" si="6"/>
        <v>12414.869999999999</v>
      </c>
      <c r="J37" s="3">
        <v>0</v>
      </c>
      <c r="K37" s="3">
        <v>11895.900000000001</v>
      </c>
      <c r="L37" s="3">
        <v>11391.809999999998</v>
      </c>
      <c r="M37" s="31">
        <f t="shared" si="0"/>
        <v>0.95762489597256162</v>
      </c>
      <c r="N37" s="5">
        <f t="shared" si="7"/>
        <v>504.09000000000378</v>
      </c>
    </row>
    <row r="38" spans="1:14" ht="16.5" customHeight="1" x14ac:dyDescent="0.25">
      <c r="A38" s="1">
        <v>31802</v>
      </c>
      <c r="B38" s="2" t="s">
        <v>34</v>
      </c>
      <c r="C38" s="3">
        <v>12600</v>
      </c>
      <c r="D38" s="3">
        <v>0</v>
      </c>
      <c r="E38" s="3">
        <v>0</v>
      </c>
      <c r="F38" s="3">
        <f t="shared" si="5"/>
        <v>12600</v>
      </c>
      <c r="G38" s="3">
        <v>0</v>
      </c>
      <c r="H38" s="3">
        <v>6300</v>
      </c>
      <c r="I38" s="3">
        <f t="shared" si="6"/>
        <v>6300</v>
      </c>
      <c r="J38" s="3">
        <v>0</v>
      </c>
      <c r="K38" s="3">
        <v>6300</v>
      </c>
      <c r="L38" s="3">
        <v>6300</v>
      </c>
      <c r="M38" s="31">
        <f t="shared" si="0"/>
        <v>1</v>
      </c>
      <c r="N38" s="5">
        <f t="shared" si="7"/>
        <v>0</v>
      </c>
    </row>
    <row r="39" spans="1:14" ht="16.5" customHeight="1" x14ac:dyDescent="0.25">
      <c r="A39" s="1">
        <v>33104</v>
      </c>
      <c r="B39" s="2" t="s">
        <v>36</v>
      </c>
      <c r="C39" s="3">
        <v>0</v>
      </c>
      <c r="D39" s="3">
        <v>472333.18</v>
      </c>
      <c r="E39" s="3">
        <v>0</v>
      </c>
      <c r="F39" s="3">
        <f t="shared" si="5"/>
        <v>472333.18</v>
      </c>
      <c r="G39" s="3">
        <v>0</v>
      </c>
      <c r="H39" s="3">
        <v>0</v>
      </c>
      <c r="I39" s="3">
        <f t="shared" si="6"/>
        <v>472333.18</v>
      </c>
      <c r="J39" s="3">
        <v>0</v>
      </c>
      <c r="K39" s="3">
        <v>7.2759576141834259E-12</v>
      </c>
      <c r="L39" s="3">
        <v>0</v>
      </c>
      <c r="M39" s="31">
        <f t="shared" si="0"/>
        <v>0</v>
      </c>
      <c r="N39" s="5">
        <f t="shared" si="7"/>
        <v>7.2759576141834259E-12</v>
      </c>
    </row>
    <row r="40" spans="1:14" ht="16.5" customHeight="1" x14ac:dyDescent="0.25">
      <c r="A40" s="1">
        <v>33602</v>
      </c>
      <c r="B40" s="2" t="s">
        <v>37</v>
      </c>
      <c r="C40" s="3">
        <v>325200</v>
      </c>
      <c r="D40" s="3">
        <v>340.55999999999767</v>
      </c>
      <c r="E40" s="3">
        <v>0</v>
      </c>
      <c r="F40" s="3">
        <f t="shared" si="5"/>
        <v>325540.56</v>
      </c>
      <c r="G40" s="3">
        <v>0</v>
      </c>
      <c r="H40" s="3">
        <v>166360.56</v>
      </c>
      <c r="I40" s="3">
        <f t="shared" si="6"/>
        <v>159180</v>
      </c>
      <c r="J40" s="3">
        <v>0</v>
      </c>
      <c r="K40" s="3">
        <v>169840.56</v>
      </c>
      <c r="L40" s="3">
        <v>166360.56</v>
      </c>
      <c r="M40" s="31">
        <f t="shared" si="0"/>
        <v>0.97951019473793544</v>
      </c>
      <c r="N40" s="5">
        <f t="shared" si="7"/>
        <v>3480</v>
      </c>
    </row>
    <row r="41" spans="1:14" ht="16.5" customHeight="1" x14ac:dyDescent="0.25">
      <c r="A41" s="1">
        <v>33603</v>
      </c>
      <c r="B41" s="2" t="s">
        <v>38</v>
      </c>
      <c r="C41" s="3">
        <v>71000</v>
      </c>
      <c r="D41" s="3">
        <v>0</v>
      </c>
      <c r="E41" s="3">
        <v>33869.860000000008</v>
      </c>
      <c r="F41" s="3">
        <f t="shared" si="5"/>
        <v>37130.139999999992</v>
      </c>
      <c r="G41" s="3">
        <v>0</v>
      </c>
      <c r="H41" s="3">
        <v>31995.659999999993</v>
      </c>
      <c r="I41" s="3">
        <f t="shared" si="6"/>
        <v>5134.4799999999996</v>
      </c>
      <c r="J41" s="3">
        <v>0</v>
      </c>
      <c r="K41" s="3">
        <v>37130.139999999992</v>
      </c>
      <c r="L41" s="3">
        <v>31995.659999999993</v>
      </c>
      <c r="M41" s="31">
        <f t="shared" si="0"/>
        <v>0.86171665390973473</v>
      </c>
      <c r="N41" s="5">
        <f t="shared" si="7"/>
        <v>5134.4799999999996</v>
      </c>
    </row>
    <row r="42" spans="1:14" ht="16.5" customHeight="1" x14ac:dyDescent="0.25">
      <c r="A42" s="1">
        <v>33801</v>
      </c>
      <c r="B42" s="2" t="s">
        <v>39</v>
      </c>
      <c r="C42" s="3">
        <v>31600</v>
      </c>
      <c r="D42" s="3">
        <v>0</v>
      </c>
      <c r="E42" s="3">
        <v>7600</v>
      </c>
      <c r="F42" s="3">
        <f t="shared" si="5"/>
        <v>24000</v>
      </c>
      <c r="G42" s="3">
        <v>0</v>
      </c>
      <c r="H42" s="3">
        <v>12000</v>
      </c>
      <c r="I42" s="3">
        <f t="shared" si="6"/>
        <v>12000</v>
      </c>
      <c r="J42" s="3">
        <v>0</v>
      </c>
      <c r="K42" s="3">
        <v>12000</v>
      </c>
      <c r="L42" s="3">
        <v>12000</v>
      </c>
      <c r="M42" s="31">
        <f t="shared" si="0"/>
        <v>1</v>
      </c>
      <c r="N42" s="5">
        <f t="shared" si="7"/>
        <v>0</v>
      </c>
    </row>
    <row r="43" spans="1:14" ht="16.5" customHeight="1" x14ac:dyDescent="0.25">
      <c r="A43" s="1">
        <v>33901</v>
      </c>
      <c r="B43" s="2" t="s">
        <v>60</v>
      </c>
      <c r="C43" s="3">
        <v>1500</v>
      </c>
      <c r="D43" s="3">
        <v>8285.76</v>
      </c>
      <c r="E43" s="3">
        <v>0</v>
      </c>
      <c r="F43" s="3">
        <f t="shared" si="5"/>
        <v>9785.76</v>
      </c>
      <c r="G43" s="3">
        <v>0</v>
      </c>
      <c r="H43" s="3">
        <v>8786.6699999999983</v>
      </c>
      <c r="I43" s="3">
        <f t="shared" si="6"/>
        <v>999.09000000000196</v>
      </c>
      <c r="J43" s="3">
        <v>0</v>
      </c>
      <c r="K43" s="3">
        <v>9785.76</v>
      </c>
      <c r="L43" s="3">
        <v>8786.6699999999983</v>
      </c>
      <c r="M43" s="31">
        <f t="shared" si="0"/>
        <v>0.89790368862510406</v>
      </c>
      <c r="N43" s="5">
        <f t="shared" si="7"/>
        <v>999.09000000000196</v>
      </c>
    </row>
    <row r="44" spans="1:14" ht="16.5" customHeight="1" x14ac:dyDescent="0.25">
      <c r="A44" s="1">
        <v>34101</v>
      </c>
      <c r="B44" s="2" t="s">
        <v>12</v>
      </c>
      <c r="C44" s="3">
        <v>0</v>
      </c>
      <c r="D44" s="3">
        <v>9077.3200000000033</v>
      </c>
      <c r="E44" s="3">
        <v>0</v>
      </c>
      <c r="F44" s="3">
        <f t="shared" si="5"/>
        <v>9077.3200000000033</v>
      </c>
      <c r="G44" s="3">
        <v>0</v>
      </c>
      <c r="H44" s="3">
        <v>6107.4000000000024</v>
      </c>
      <c r="I44" s="3">
        <f t="shared" si="6"/>
        <v>2969.920000000001</v>
      </c>
      <c r="J44" s="3">
        <v>0</v>
      </c>
      <c r="K44" s="3">
        <v>9077.3200000000033</v>
      </c>
      <c r="L44" s="3">
        <v>6107.4000000000024</v>
      </c>
      <c r="M44" s="31">
        <f t="shared" si="0"/>
        <v>0.67281973093379988</v>
      </c>
      <c r="N44" s="5">
        <f t="shared" si="7"/>
        <v>2969.920000000001</v>
      </c>
    </row>
    <row r="45" spans="1:14" ht="16.5" customHeight="1" x14ac:dyDescent="0.25">
      <c r="A45" s="1">
        <v>34401</v>
      </c>
      <c r="B45" s="2" t="s">
        <v>74</v>
      </c>
      <c r="C45" s="3">
        <v>7300</v>
      </c>
      <c r="D45" s="3">
        <v>0</v>
      </c>
      <c r="E45" s="3">
        <v>7300</v>
      </c>
      <c r="F45" s="3">
        <f t="shared" si="5"/>
        <v>0</v>
      </c>
      <c r="G45" s="3">
        <v>0</v>
      </c>
      <c r="H45" s="3">
        <v>0</v>
      </c>
      <c r="I45" s="3">
        <f t="shared" si="6"/>
        <v>0</v>
      </c>
      <c r="J45" s="3">
        <v>0</v>
      </c>
      <c r="K45" s="3">
        <v>0</v>
      </c>
      <c r="L45" s="3">
        <v>0</v>
      </c>
      <c r="M45" s="31">
        <f t="shared" ca="1" si="0"/>
        <v>0</v>
      </c>
      <c r="N45" s="5">
        <f t="shared" si="7"/>
        <v>0</v>
      </c>
    </row>
    <row r="46" spans="1:14" ht="16.5" customHeight="1" x14ac:dyDescent="0.25">
      <c r="A46" s="1">
        <v>35102</v>
      </c>
      <c r="B46" s="2" t="s">
        <v>42</v>
      </c>
      <c r="C46" s="3">
        <v>0</v>
      </c>
      <c r="D46" s="3">
        <v>9400</v>
      </c>
      <c r="E46" s="3">
        <v>0</v>
      </c>
      <c r="F46" s="3">
        <f t="shared" si="5"/>
        <v>9400</v>
      </c>
      <c r="G46" s="3">
        <v>0</v>
      </c>
      <c r="H46" s="3">
        <v>9400</v>
      </c>
      <c r="I46" s="3">
        <f t="shared" si="6"/>
        <v>0</v>
      </c>
      <c r="J46" s="3">
        <v>0</v>
      </c>
      <c r="K46" s="3">
        <v>9400</v>
      </c>
      <c r="L46" s="3">
        <v>9400</v>
      </c>
      <c r="M46" s="31">
        <f t="shared" si="0"/>
        <v>1</v>
      </c>
      <c r="N46" s="5">
        <f t="shared" si="7"/>
        <v>0</v>
      </c>
    </row>
    <row r="47" spans="1:14" ht="16.5" customHeight="1" x14ac:dyDescent="0.25">
      <c r="A47" s="1">
        <v>35401</v>
      </c>
      <c r="B47" s="2" t="s">
        <v>116</v>
      </c>
      <c r="C47" s="3">
        <v>0</v>
      </c>
      <c r="D47" s="3">
        <v>456</v>
      </c>
      <c r="E47" s="3">
        <v>0</v>
      </c>
      <c r="F47" s="3">
        <f t="shared" si="5"/>
        <v>456</v>
      </c>
      <c r="G47" s="3">
        <v>0</v>
      </c>
      <c r="H47" s="3">
        <v>456</v>
      </c>
      <c r="I47" s="3">
        <f t="shared" si="6"/>
        <v>0</v>
      </c>
      <c r="J47" s="3">
        <v>0</v>
      </c>
      <c r="K47" s="3">
        <v>456</v>
      </c>
      <c r="L47" s="3">
        <v>456</v>
      </c>
      <c r="M47" s="31">
        <f t="shared" si="0"/>
        <v>1</v>
      </c>
      <c r="N47" s="5">
        <f t="shared" si="7"/>
        <v>0</v>
      </c>
    </row>
    <row r="48" spans="1:14" ht="16.5" customHeight="1" x14ac:dyDescent="0.25">
      <c r="A48" s="1">
        <v>35801</v>
      </c>
      <c r="B48" s="2" t="s">
        <v>46</v>
      </c>
      <c r="C48" s="3">
        <v>61470</v>
      </c>
      <c r="D48" s="3">
        <v>1817.4300000000003</v>
      </c>
      <c r="E48" s="3">
        <v>0</v>
      </c>
      <c r="F48" s="3">
        <f t="shared" si="5"/>
        <v>63287.43</v>
      </c>
      <c r="G48" s="3">
        <v>0</v>
      </c>
      <c r="H48" s="3">
        <v>35595.43</v>
      </c>
      <c r="I48" s="3">
        <f t="shared" si="6"/>
        <v>27692</v>
      </c>
      <c r="J48" s="3">
        <v>0</v>
      </c>
      <c r="K48" s="3">
        <v>36827.43</v>
      </c>
      <c r="L48" s="3">
        <v>35595.43</v>
      </c>
      <c r="M48" s="31">
        <f t="shared" si="0"/>
        <v>0.9665466745846778</v>
      </c>
      <c r="N48" s="5">
        <f t="shared" si="7"/>
        <v>1232</v>
      </c>
    </row>
    <row r="49" spans="1:14" ht="16.5" customHeight="1" x14ac:dyDescent="0.25">
      <c r="A49" s="1">
        <v>35901</v>
      </c>
      <c r="B49" s="2" t="s">
        <v>47</v>
      </c>
      <c r="C49" s="3">
        <v>46364</v>
      </c>
      <c r="D49" s="3">
        <v>0</v>
      </c>
      <c r="E49" s="3">
        <v>9498</v>
      </c>
      <c r="F49" s="3">
        <f t="shared" si="5"/>
        <v>36866</v>
      </c>
      <c r="G49" s="3">
        <v>0</v>
      </c>
      <c r="H49" s="3">
        <v>21434</v>
      </c>
      <c r="I49" s="3">
        <f t="shared" si="6"/>
        <v>15432</v>
      </c>
      <c r="J49" s="3">
        <v>0</v>
      </c>
      <c r="K49" s="3">
        <v>21434</v>
      </c>
      <c r="L49" s="3">
        <v>21434</v>
      </c>
      <c r="M49" s="31">
        <f t="shared" si="0"/>
        <v>1</v>
      </c>
      <c r="N49" s="5">
        <f t="shared" ref="N49:N57" si="8">+K49-L49</f>
        <v>0</v>
      </c>
    </row>
    <row r="50" spans="1:14" ht="16.5" customHeight="1" x14ac:dyDescent="0.25">
      <c r="A50" s="1">
        <v>37201</v>
      </c>
      <c r="B50" s="2" t="s">
        <v>49</v>
      </c>
      <c r="C50" s="3">
        <v>1986986</v>
      </c>
      <c r="D50" s="3">
        <v>122487.7099999995</v>
      </c>
      <c r="E50" s="3">
        <v>0</v>
      </c>
      <c r="F50" s="3">
        <f t="shared" si="5"/>
        <v>2109473.7099999995</v>
      </c>
      <c r="G50" s="3">
        <v>0</v>
      </c>
      <c r="H50" s="3">
        <v>569586.81999999983</v>
      </c>
      <c r="I50" s="3">
        <f t="shared" si="6"/>
        <v>1539886.8899999997</v>
      </c>
      <c r="J50" s="3">
        <v>0</v>
      </c>
      <c r="K50" s="3">
        <v>1020941.4</v>
      </c>
      <c r="L50" s="3">
        <v>569586.81999999983</v>
      </c>
      <c r="M50" s="31">
        <f t="shared" si="0"/>
        <v>0.55790353883190535</v>
      </c>
      <c r="N50" s="5">
        <f t="shared" si="8"/>
        <v>451354.58000000019</v>
      </c>
    </row>
    <row r="51" spans="1:14" ht="16.5" customHeight="1" x14ac:dyDescent="0.25">
      <c r="A51" s="1">
        <v>37204</v>
      </c>
      <c r="B51" s="2" t="s">
        <v>50</v>
      </c>
      <c r="C51" s="3">
        <v>193317</v>
      </c>
      <c r="D51" s="3">
        <v>0</v>
      </c>
      <c r="E51" s="3">
        <v>1076</v>
      </c>
      <c r="F51" s="3">
        <f t="shared" si="5"/>
        <v>192241</v>
      </c>
      <c r="G51" s="3">
        <v>0</v>
      </c>
      <c r="H51" s="3">
        <v>69110.490000000005</v>
      </c>
      <c r="I51" s="3">
        <f t="shared" si="6"/>
        <v>123130.51</v>
      </c>
      <c r="J51" s="3">
        <v>0</v>
      </c>
      <c r="K51" s="3">
        <v>118671</v>
      </c>
      <c r="L51" s="3">
        <v>69110.490000000005</v>
      </c>
      <c r="M51" s="31">
        <f t="shared" si="0"/>
        <v>0.58237050332431683</v>
      </c>
      <c r="N51" s="5">
        <f t="shared" si="8"/>
        <v>49560.509999999995</v>
      </c>
    </row>
    <row r="52" spans="1:14" ht="16.5" customHeight="1" x14ac:dyDescent="0.25">
      <c r="A52" s="1">
        <v>37501</v>
      </c>
      <c r="B52" s="2" t="s">
        <v>75</v>
      </c>
      <c r="C52" s="3">
        <v>55000</v>
      </c>
      <c r="D52" s="3">
        <v>0</v>
      </c>
      <c r="E52" s="3">
        <v>20000</v>
      </c>
      <c r="F52" s="3">
        <f t="shared" si="5"/>
        <v>35000</v>
      </c>
      <c r="G52" s="3">
        <v>0</v>
      </c>
      <c r="H52" s="3">
        <v>435</v>
      </c>
      <c r="I52" s="3">
        <f t="shared" si="6"/>
        <v>34565</v>
      </c>
      <c r="J52" s="3">
        <v>0</v>
      </c>
      <c r="K52" s="3">
        <v>32606.519999999997</v>
      </c>
      <c r="L52" s="3">
        <v>435</v>
      </c>
      <c r="M52" s="31">
        <f t="shared" si="0"/>
        <v>1.3340890104187753E-2</v>
      </c>
      <c r="N52" s="5">
        <f t="shared" si="8"/>
        <v>32171.519999999997</v>
      </c>
    </row>
    <row r="53" spans="1:14" ht="16.5" customHeight="1" x14ac:dyDescent="0.25">
      <c r="A53" s="1">
        <v>37504</v>
      </c>
      <c r="B53" s="2" t="s">
        <v>51</v>
      </c>
      <c r="C53" s="3">
        <v>229240</v>
      </c>
      <c r="D53" s="3">
        <v>0</v>
      </c>
      <c r="E53" s="3">
        <v>4524</v>
      </c>
      <c r="F53" s="3">
        <f t="shared" si="5"/>
        <v>224716</v>
      </c>
      <c r="G53" s="3">
        <v>0</v>
      </c>
      <c r="H53" s="3">
        <v>78330.300000000017</v>
      </c>
      <c r="I53" s="3">
        <f t="shared" si="6"/>
        <v>146385.69999999998</v>
      </c>
      <c r="J53" s="3">
        <v>0</v>
      </c>
      <c r="K53" s="3">
        <v>114396.00000000001</v>
      </c>
      <c r="L53" s="3">
        <v>78330.300000000017</v>
      </c>
      <c r="M53" s="31">
        <f t="shared" si="0"/>
        <v>0.68472936116647443</v>
      </c>
      <c r="N53" s="5">
        <f t="shared" si="8"/>
        <v>36065.699999999997</v>
      </c>
    </row>
    <row r="54" spans="1:14" ht="16.5" customHeight="1" x14ac:dyDescent="0.25">
      <c r="A54" s="1">
        <v>38201</v>
      </c>
      <c r="B54" s="2" t="s">
        <v>14</v>
      </c>
      <c r="C54" s="3">
        <v>195000</v>
      </c>
      <c r="D54" s="3">
        <v>344937.58999999997</v>
      </c>
      <c r="E54" s="3">
        <v>0</v>
      </c>
      <c r="F54" s="3">
        <f t="shared" si="5"/>
        <v>539937.59</v>
      </c>
      <c r="G54" s="3">
        <v>0</v>
      </c>
      <c r="H54" s="3">
        <v>30829.83</v>
      </c>
      <c r="I54" s="3">
        <f t="shared" si="6"/>
        <v>509107.75999999995</v>
      </c>
      <c r="J54" s="3">
        <v>0</v>
      </c>
      <c r="K54" s="3">
        <v>362214.41999999993</v>
      </c>
      <c r="L54" s="3">
        <v>30829.83</v>
      </c>
      <c r="M54" s="31">
        <f t="shared" si="0"/>
        <v>8.5114860971023762E-2</v>
      </c>
      <c r="N54" s="5">
        <f t="shared" si="8"/>
        <v>331384.58999999991</v>
      </c>
    </row>
    <row r="55" spans="1:14" ht="15.75" x14ac:dyDescent="0.25">
      <c r="A55" s="1">
        <v>38301</v>
      </c>
      <c r="B55" s="2" t="s">
        <v>53</v>
      </c>
      <c r="C55" s="3">
        <v>0</v>
      </c>
      <c r="D55" s="3">
        <v>307153.77000000014</v>
      </c>
      <c r="E55" s="3">
        <v>0</v>
      </c>
      <c r="F55" s="3">
        <f t="shared" si="5"/>
        <v>307153.77000000014</v>
      </c>
      <c r="G55" s="3">
        <v>0</v>
      </c>
      <c r="H55" s="3">
        <v>0</v>
      </c>
      <c r="I55" s="3">
        <f t="shared" si="6"/>
        <v>307153.77000000014</v>
      </c>
      <c r="J55" s="3">
        <v>0</v>
      </c>
      <c r="K55" s="3">
        <v>0</v>
      </c>
      <c r="L55" s="3">
        <v>0</v>
      </c>
      <c r="M55" s="31">
        <f t="shared" ca="1" si="0"/>
        <v>0</v>
      </c>
      <c r="N55" s="5">
        <f t="shared" si="8"/>
        <v>0</v>
      </c>
    </row>
    <row r="56" spans="1:14" ht="15.75" x14ac:dyDescent="0.25">
      <c r="A56" s="1">
        <v>39202</v>
      </c>
      <c r="B56" s="2" t="s">
        <v>54</v>
      </c>
      <c r="C56" s="3">
        <v>17000</v>
      </c>
      <c r="D56" s="3">
        <v>0</v>
      </c>
      <c r="E56" s="3">
        <v>0</v>
      </c>
      <c r="F56" s="3">
        <f t="shared" si="5"/>
        <v>17000</v>
      </c>
      <c r="G56" s="3">
        <v>0</v>
      </c>
      <c r="H56" s="3">
        <v>922.5</v>
      </c>
      <c r="I56" s="3">
        <f t="shared" si="6"/>
        <v>16077.5</v>
      </c>
      <c r="J56" s="3">
        <v>0</v>
      </c>
      <c r="K56" s="3">
        <v>922.5</v>
      </c>
      <c r="L56" s="3">
        <v>922.5</v>
      </c>
      <c r="M56" s="31">
        <f t="shared" si="0"/>
        <v>1</v>
      </c>
      <c r="N56" s="5">
        <f t="shared" si="8"/>
        <v>0</v>
      </c>
    </row>
    <row r="57" spans="1:14" ht="16.5" thickBot="1" x14ac:dyDescent="0.3">
      <c r="A57" s="1">
        <v>39501</v>
      </c>
      <c r="B57" s="2" t="s">
        <v>87</v>
      </c>
      <c r="C57" s="3">
        <v>1500</v>
      </c>
      <c r="D57" s="3">
        <v>113500.00000000001</v>
      </c>
      <c r="E57" s="3">
        <v>0</v>
      </c>
      <c r="F57" s="3">
        <f t="shared" si="5"/>
        <v>115000.00000000001</v>
      </c>
      <c r="G57" s="3">
        <v>0</v>
      </c>
      <c r="H57" s="3">
        <v>113500</v>
      </c>
      <c r="I57" s="3">
        <f t="shared" si="6"/>
        <v>1500.0000000000146</v>
      </c>
      <c r="J57" s="3">
        <v>0</v>
      </c>
      <c r="K57" s="3">
        <v>115000.00000000001</v>
      </c>
      <c r="L57" s="3">
        <v>113500</v>
      </c>
      <c r="M57" s="31">
        <f t="shared" si="0"/>
        <v>0.98695652173913029</v>
      </c>
      <c r="N57" s="5">
        <f t="shared" si="8"/>
        <v>1500.0000000000146</v>
      </c>
    </row>
    <row r="58" spans="1:14" ht="16.5" thickBot="1" x14ac:dyDescent="0.3">
      <c r="A58" s="40" t="s">
        <v>4</v>
      </c>
      <c r="B58" s="40" t="s">
        <v>6</v>
      </c>
      <c r="C58" s="41">
        <f t="shared" ref="C58:L58" si="9">SUM(C32:C57)</f>
        <v>4915351</v>
      </c>
      <c r="D58" s="41">
        <f t="shared" si="9"/>
        <v>1454895.9999999995</v>
      </c>
      <c r="E58" s="41">
        <f t="shared" si="9"/>
        <v>635987.45999999985</v>
      </c>
      <c r="F58" s="41">
        <f t="shared" si="9"/>
        <v>5734259.54</v>
      </c>
      <c r="G58" s="41">
        <f t="shared" si="9"/>
        <v>0</v>
      </c>
      <c r="H58" s="41">
        <f t="shared" si="9"/>
        <v>1520080.9700000002</v>
      </c>
      <c r="I58" s="41">
        <f t="shared" si="9"/>
        <v>4214178.5699999994</v>
      </c>
      <c r="J58" s="41">
        <f t="shared" si="9"/>
        <v>0</v>
      </c>
      <c r="K58" s="41">
        <f t="shared" si="9"/>
        <v>2505584.0499999998</v>
      </c>
      <c r="L58" s="41">
        <f t="shared" si="9"/>
        <v>1520080.9700000002</v>
      </c>
      <c r="M58" s="42">
        <f t="shared" si="0"/>
        <v>0.60667730144594445</v>
      </c>
      <c r="N58" s="41">
        <f>SUM(N32:N57)</f>
        <v>985503.08000000007</v>
      </c>
    </row>
    <row r="59" spans="1:14" ht="16.5" thickBot="1" x14ac:dyDescent="0.3">
      <c r="A59" s="43" t="s">
        <v>4</v>
      </c>
      <c r="B59" s="44" t="s">
        <v>7</v>
      </c>
      <c r="C59" s="45">
        <f t="shared" ref="C59:L59" si="10">+C58+C31</f>
        <v>16598304</v>
      </c>
      <c r="D59" s="45">
        <f t="shared" si="10"/>
        <v>1574703.8199999996</v>
      </c>
      <c r="E59" s="45">
        <f t="shared" si="10"/>
        <v>4282831.4899999993</v>
      </c>
      <c r="F59" s="45">
        <f t="shared" si="10"/>
        <v>13890176.33</v>
      </c>
      <c r="G59" s="45">
        <f t="shared" si="10"/>
        <v>0</v>
      </c>
      <c r="H59" s="45">
        <f t="shared" si="10"/>
        <v>5291519.1399999997</v>
      </c>
      <c r="I59" s="45">
        <f t="shared" si="10"/>
        <v>8598657.1899999995</v>
      </c>
      <c r="J59" s="45">
        <f t="shared" si="10"/>
        <v>0</v>
      </c>
      <c r="K59" s="45">
        <f t="shared" si="10"/>
        <v>6461620.8399999999</v>
      </c>
      <c r="L59" s="45">
        <f t="shared" si="10"/>
        <v>5291519.1399999997</v>
      </c>
      <c r="M59" s="46">
        <f t="shared" si="0"/>
        <v>0.81891514080235006</v>
      </c>
      <c r="N59" s="45">
        <f>+N58+N31</f>
        <v>1170101.7</v>
      </c>
    </row>
    <row r="62" spans="1:14" x14ac:dyDescent="0.25">
      <c r="C62" s="37">
        <v>16598304</v>
      </c>
      <c r="F62" s="37">
        <v>13890176.329999998</v>
      </c>
      <c r="G62" s="37">
        <v>0</v>
      </c>
      <c r="H62" s="37">
        <v>5291519.1399999997</v>
      </c>
      <c r="I62" s="20">
        <f>+F62-G62-H62</f>
        <v>8598657.1899999976</v>
      </c>
      <c r="K62" s="37">
        <v>6461620.839999998</v>
      </c>
      <c r="L62" s="37">
        <v>5291519.1399999997</v>
      </c>
      <c r="M62" s="37"/>
      <c r="N62" s="37">
        <f>+K62-L62</f>
        <v>1170101.6999999983</v>
      </c>
    </row>
    <row r="63" spans="1:14" x14ac:dyDescent="0.25">
      <c r="B63" s="20"/>
      <c r="C63" s="20">
        <f>+C59-C62</f>
        <v>0</v>
      </c>
      <c r="D63" s="20"/>
      <c r="E63" s="20"/>
      <c r="F63" s="20">
        <f t="shared" ref="F63:N63" si="11">+F59-F62</f>
        <v>0</v>
      </c>
      <c r="G63" s="20">
        <f t="shared" si="11"/>
        <v>0</v>
      </c>
      <c r="H63" s="20">
        <f t="shared" si="11"/>
        <v>0</v>
      </c>
      <c r="I63" s="20">
        <f t="shared" si="11"/>
        <v>0</v>
      </c>
      <c r="J63" s="20"/>
      <c r="K63" s="20">
        <f t="shared" si="11"/>
        <v>0</v>
      </c>
      <c r="L63" s="20">
        <f t="shared" si="11"/>
        <v>0</v>
      </c>
      <c r="M63" s="20"/>
      <c r="N63" s="20">
        <f t="shared" si="11"/>
        <v>0</v>
      </c>
    </row>
  </sheetData>
  <autoFilter ref="A9:N59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</autoFilter>
  <mergeCells count="14">
    <mergeCell ref="C9:N9"/>
    <mergeCell ref="A9:A11"/>
    <mergeCell ref="B9:B11"/>
    <mergeCell ref="C10:C11"/>
    <mergeCell ref="D10:E10"/>
    <mergeCell ref="F10:F11"/>
    <mergeCell ref="K10:K11"/>
    <mergeCell ref="L10:L11"/>
    <mergeCell ref="M10:M11"/>
    <mergeCell ref="N10:N11"/>
    <mergeCell ref="G10:G11"/>
    <mergeCell ref="H10:H11"/>
    <mergeCell ref="I10:I11"/>
    <mergeCell ref="J10:J11"/>
  </mergeCells>
  <pageMargins left="0.70866141732283461" right="0.70866141732283461" top="0.74803149606299213" bottom="0.74803149606299213" header="0.31496062992125984" footer="0.31496062992125984"/>
  <pageSetup paperSize="5" scale="4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"/>
  <sheetViews>
    <sheetView tabSelected="1" zoomScale="90" zoomScaleNormal="90" zoomScaleSheetLayoutView="85" workbookViewId="0">
      <pane xSplit="1" ySplit="11" topLeftCell="B12" activePane="bottomRight" state="frozen"/>
      <selection activeCell="C62" sqref="C62"/>
      <selection pane="topRight" activeCell="C62" sqref="C62"/>
      <selection pane="bottomLeft" activeCell="C62" sqref="C62"/>
      <selection pane="bottomRight" activeCell="T14" sqref="T14"/>
    </sheetView>
  </sheetViews>
  <sheetFormatPr baseColWidth="10" defaultRowHeight="15" x14ac:dyDescent="0.25"/>
  <cols>
    <col min="1" max="1" width="11.42578125" customWidth="1"/>
    <col min="2" max="2" width="45.7109375" customWidth="1"/>
    <col min="3" max="5" width="20.42578125" customWidth="1"/>
    <col min="6" max="6" width="24.5703125" customWidth="1"/>
    <col min="7" max="14" width="23" customWidth="1"/>
    <col min="18" max="18" width="16.5703125" bestFit="1" customWidth="1"/>
    <col min="20" max="20" width="14.7109375" bestFit="1" customWidth="1"/>
  </cols>
  <sheetData>
    <row r="1" spans="1:20" ht="16.5" customHeight="1" x14ac:dyDescent="0.3">
      <c r="D1" s="6"/>
      <c r="E1" s="7"/>
      <c r="F1" s="8"/>
      <c r="G1" s="8"/>
      <c r="H1" s="8"/>
      <c r="I1" s="8"/>
      <c r="J1" s="8"/>
      <c r="K1" s="8"/>
      <c r="L1" s="8"/>
      <c r="M1" s="8"/>
      <c r="N1" s="8"/>
    </row>
    <row r="2" spans="1:20" ht="16.5" customHeight="1" x14ac:dyDescent="0.3">
      <c r="B2" s="53" t="s">
        <v>118</v>
      </c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0" ht="16.5" customHeight="1" x14ac:dyDescent="0.3"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20" ht="16.5" customHeight="1" x14ac:dyDescent="0.25">
      <c r="D4" s="14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20" ht="16.5" customHeight="1" x14ac:dyDescent="0.25">
      <c r="B5" t="s">
        <v>117</v>
      </c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20" ht="16.5" customHeight="1" x14ac:dyDescent="0.3"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20" ht="16.5" customHeight="1" x14ac:dyDescent="0.3"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20" ht="16.5" customHeight="1" thickBot="1" x14ac:dyDescent="0.3">
      <c r="I8" s="49"/>
    </row>
    <row r="9" spans="1:20" ht="16.5" customHeight="1" thickBot="1" x14ac:dyDescent="0.3">
      <c r="A9" s="75" t="s">
        <v>0</v>
      </c>
      <c r="B9" s="78" t="s">
        <v>1</v>
      </c>
      <c r="C9" s="72" t="s">
        <v>110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4"/>
    </row>
    <row r="10" spans="1:20" ht="16.5" customHeight="1" thickBot="1" x14ac:dyDescent="0.3">
      <c r="A10" s="76"/>
      <c r="B10" s="79"/>
      <c r="C10" s="81" t="s">
        <v>2</v>
      </c>
      <c r="D10" s="83" t="s">
        <v>90</v>
      </c>
      <c r="E10" s="83"/>
      <c r="F10" s="84" t="s">
        <v>3</v>
      </c>
      <c r="G10" s="84" t="s">
        <v>91</v>
      </c>
      <c r="H10" s="84" t="s">
        <v>92</v>
      </c>
      <c r="I10" s="84" t="s">
        <v>93</v>
      </c>
      <c r="J10" s="84" t="s">
        <v>94</v>
      </c>
      <c r="K10" s="84" t="s">
        <v>95</v>
      </c>
      <c r="L10" s="84" t="s">
        <v>96</v>
      </c>
      <c r="M10" s="84" t="s">
        <v>97</v>
      </c>
      <c r="N10" s="86" t="s">
        <v>98</v>
      </c>
    </row>
    <row r="11" spans="1:20" ht="24.75" customHeight="1" thickBot="1" x14ac:dyDescent="0.3">
      <c r="A11" s="77"/>
      <c r="B11" s="80"/>
      <c r="C11" s="82"/>
      <c r="D11" s="39" t="s">
        <v>99</v>
      </c>
      <c r="E11" s="39" t="s">
        <v>100</v>
      </c>
      <c r="F11" s="85"/>
      <c r="G11" s="85"/>
      <c r="H11" s="85"/>
      <c r="I11" s="85"/>
      <c r="J11" s="85"/>
      <c r="K11" s="85"/>
      <c r="L11" s="85"/>
      <c r="M11" s="85"/>
      <c r="N11" s="87"/>
    </row>
    <row r="12" spans="1:20" ht="16.5" customHeight="1" x14ac:dyDescent="0.25">
      <c r="A12" s="1">
        <v>21101</v>
      </c>
      <c r="B12" s="2" t="s">
        <v>15</v>
      </c>
      <c r="C12" s="3">
        <f>SUM(IFERROR(LOOKUP(A12,'P 8110'!A:A,'P 8110'!C:C),0),IFERROR(LOOKUP(A12,'P 8170'!A:A,'P 8170'!C:C),0),IFERROR(LOOKUP(A12,'P 8190'!A:A,'P 8190'!C:C),0),IFERROR(LOOKUP(A12,'P 8210'!A:A,'P 8210'!C:C),0),IFERROR(LOOKUP(A12,'P 8810'!A:A,'P 8810'!C:C),0),IFERROR(LOOKUP(A12,'P 8819'!A:A,'P 8819'!C:C),0),IFERROR(LOOKUP(A12,'P 8892'!A:A,'P 8892'!C:C),0),IFERROR(LOOKUP(A12,'P 8893'!A:A,'P 8893'!C:C),0),IFERROR(LOOKUP(A12,'P 8895'!A:A,'P 8895'!C:C),0),IFERROR(LOOKUP(A12,'P 9999'!A:A,'P 9999'!C:C),0))</f>
        <v>673220</v>
      </c>
      <c r="D12" s="3">
        <v>71754.570000000065</v>
      </c>
      <c r="E12" s="3">
        <v>0</v>
      </c>
      <c r="F12" s="3">
        <f>+C12+D12-E12</f>
        <v>744974.57000000007</v>
      </c>
      <c r="G12" s="3">
        <v>15981.969999999998</v>
      </c>
      <c r="H12" s="3">
        <v>322512.59999999998</v>
      </c>
      <c r="I12" s="3">
        <f>+F12-G12-H12</f>
        <v>406480.00000000012</v>
      </c>
      <c r="J12" s="3">
        <v>0</v>
      </c>
      <c r="K12" s="3">
        <v>339994.57</v>
      </c>
      <c r="L12" s="3">
        <v>322512.59999999998</v>
      </c>
      <c r="M12" s="31">
        <f t="shared" ref="M12:M43" si="0">IF(AND(K12=0,L12=0),M12=0%,L12/K12)</f>
        <v>0.9485816199946957</v>
      </c>
      <c r="N12" s="5">
        <f>+K12-L12</f>
        <v>17481.97000000003</v>
      </c>
      <c r="Q12" s="1">
        <v>21101</v>
      </c>
      <c r="R12" s="3">
        <v>673220</v>
      </c>
      <c r="S12" s="51">
        <f>+Q12-A12</f>
        <v>0</v>
      </c>
      <c r="T12" s="20">
        <f>+R12-C12</f>
        <v>0</v>
      </c>
    </row>
    <row r="13" spans="1:20" ht="16.5" customHeight="1" x14ac:dyDescent="0.25">
      <c r="A13" s="1">
        <v>21201</v>
      </c>
      <c r="B13" s="2" t="s">
        <v>16</v>
      </c>
      <c r="C13" s="3">
        <f>SUM(IFERROR(LOOKUP(A13,'P 8110'!A:A,'P 8110'!C:C),0),IFERROR(LOOKUP(A13,'P 8170'!A:A,'P 8170'!C:C),0),IFERROR(LOOKUP(A13,'P 8190'!A:A,'P 8190'!C:C),0),IFERROR(LOOKUP(A13,'P 8210'!A:A,'P 8210'!C:C),0),IFERROR(LOOKUP(A13,'P 8810'!A:A,'P 8810'!C:C),0),IFERROR(LOOKUP(A13,'P 8819'!A:A,'P 8819'!C:C),0),IFERROR(LOOKUP(A13,'P 8892'!A:A,'P 8892'!C:C),0),IFERROR(LOOKUP(A13,'P 8893'!A:A,'P 8893'!C:C),0),IFERROR(LOOKUP(A13,'P 8895'!A:A,'P 8895'!C:C),0),IFERROR(LOOKUP(A13,'P 9999'!A:A,'P 9999'!C:C),0))</f>
        <v>122000</v>
      </c>
      <c r="D13" s="3">
        <v>0</v>
      </c>
      <c r="E13" s="3">
        <v>111061.75999999998</v>
      </c>
      <c r="F13" s="3">
        <f t="shared" ref="F13:F75" si="1">+C13+D13-E13</f>
        <v>10938.24000000002</v>
      </c>
      <c r="G13" s="3">
        <v>0</v>
      </c>
      <c r="H13" s="3">
        <v>9738.24</v>
      </c>
      <c r="I13" s="3">
        <f t="shared" ref="I13:I46" si="2">+F13-G13-H13</f>
        <v>1200.00000000002</v>
      </c>
      <c r="J13" s="3">
        <v>0</v>
      </c>
      <c r="K13" s="3">
        <v>10338.239999999998</v>
      </c>
      <c r="L13" s="3">
        <v>9738.24</v>
      </c>
      <c r="M13" s="31">
        <f t="shared" si="0"/>
        <v>0.94196304206518733</v>
      </c>
      <c r="N13" s="5">
        <f t="shared" ref="N13:N37" si="3">+K13-L13</f>
        <v>599.99999999999818</v>
      </c>
      <c r="Q13" s="1">
        <v>21201</v>
      </c>
      <c r="R13" s="3">
        <v>122000</v>
      </c>
      <c r="S13" s="51">
        <f t="shared" ref="S13:S76" si="4">+Q13-A13</f>
        <v>0</v>
      </c>
      <c r="T13" s="20">
        <f t="shared" ref="T13:T76" si="5">+R13-C13</f>
        <v>0</v>
      </c>
    </row>
    <row r="14" spans="1:20" ht="16.5" customHeight="1" x14ac:dyDescent="0.25">
      <c r="A14" s="1">
        <v>21401</v>
      </c>
      <c r="B14" s="2" t="s">
        <v>55</v>
      </c>
      <c r="C14" s="3">
        <f>SUM(IFERROR(LOOKUP(A14,'P 8110'!A:A,'P 8110'!C:C),0),IFERROR(LOOKUP(A14,'P 8170'!A:A,'P 8170'!C:C),0),IFERROR(LOOKUP(A14,'P 8190'!A:A,'P 8190'!C:C),0),IFERROR(LOOKUP(A14,'P 8210'!A:A,'P 8210'!C:C),0),IFERROR(LOOKUP(A14,'P 8810'!A:A,'P 8810'!C:C),0),IFERROR(LOOKUP(A14,'P 8819'!A:A,'P 8819'!C:C),0),IFERROR(LOOKUP(A14,'P 8892'!A:A,'P 8892'!C:C),0),IFERROR(LOOKUP(A14,'P 8893'!A:A,'P 8893'!C:C),0),IFERROR(LOOKUP(A14,'P 8895'!A:A,'P 8895'!C:C),0),IFERROR(LOOKUP(A14,'P 9999'!A:A,'P 9999'!C:C),0))</f>
        <v>130000</v>
      </c>
      <c r="D14" s="3">
        <v>570.72000000000116</v>
      </c>
      <c r="E14" s="3">
        <v>0</v>
      </c>
      <c r="F14" s="3">
        <f t="shared" si="1"/>
        <v>130570.72</v>
      </c>
      <c r="G14" s="3">
        <v>0</v>
      </c>
      <c r="H14" s="3">
        <v>66495.41</v>
      </c>
      <c r="I14" s="3">
        <f t="shared" si="2"/>
        <v>64075.31</v>
      </c>
      <c r="J14" s="3">
        <v>0</v>
      </c>
      <c r="K14" s="3">
        <v>66495.41</v>
      </c>
      <c r="L14" s="3">
        <v>66495.41</v>
      </c>
      <c r="M14" s="31">
        <f t="shared" si="0"/>
        <v>1</v>
      </c>
      <c r="N14" s="5">
        <f t="shared" si="3"/>
        <v>0</v>
      </c>
      <c r="Q14" s="1">
        <v>21401</v>
      </c>
      <c r="R14" s="3">
        <v>70000</v>
      </c>
      <c r="S14" s="51">
        <f t="shared" si="4"/>
        <v>0</v>
      </c>
      <c r="T14" s="20">
        <f t="shared" si="5"/>
        <v>-60000</v>
      </c>
    </row>
    <row r="15" spans="1:20" ht="16.5" customHeight="1" x14ac:dyDescent="0.25">
      <c r="A15" s="1">
        <v>21501</v>
      </c>
      <c r="B15" s="2" t="s">
        <v>17</v>
      </c>
      <c r="C15" s="3">
        <f>SUM(IFERROR(LOOKUP(A15,'P 8110'!A:A,'P 8110'!C:C),0),IFERROR(LOOKUP(A15,'P 8170'!A:A,'P 8170'!C:C),0),IFERROR(LOOKUP(A15,'P 8190'!A:A,'P 8190'!C:C),0),IFERROR(LOOKUP(A15,'P 8210'!A:A,'P 8210'!C:C),0),IFERROR(LOOKUP(A15,'P 8810'!A:A,'P 8810'!C:C),0),IFERROR(LOOKUP(A15,'P 8819'!A:A,'P 8819'!C:C),0),IFERROR(LOOKUP(A15,'P 8892'!A:A,'P 8892'!C:C),0),IFERROR(LOOKUP(A15,'P 8893'!A:A,'P 8893'!C:C),0),IFERROR(LOOKUP(A15,'P 8895'!A:A,'P 8895'!C:C),0),IFERROR(LOOKUP(A15,'P 9999'!A:A,'P 9999'!C:C),0))</f>
        <v>545820</v>
      </c>
      <c r="D15" s="3">
        <v>11713</v>
      </c>
      <c r="E15" s="3">
        <v>0</v>
      </c>
      <c r="F15" s="3">
        <f t="shared" si="1"/>
        <v>557533</v>
      </c>
      <c r="G15" s="3">
        <v>5000</v>
      </c>
      <c r="H15" s="3">
        <v>205717.51</v>
      </c>
      <c r="I15" s="3">
        <f t="shared" si="2"/>
        <v>346815.49</v>
      </c>
      <c r="J15" s="3">
        <v>0</v>
      </c>
      <c r="K15" s="3">
        <v>218733.00000000003</v>
      </c>
      <c r="L15" s="3">
        <v>205717.51</v>
      </c>
      <c r="M15" s="31">
        <f t="shared" si="0"/>
        <v>0.94049599283144281</v>
      </c>
      <c r="N15" s="5">
        <f t="shared" si="3"/>
        <v>13015.49000000002</v>
      </c>
      <c r="Q15" s="1">
        <v>21501</v>
      </c>
      <c r="R15" s="3">
        <v>475820</v>
      </c>
      <c r="S15" s="51">
        <f t="shared" si="4"/>
        <v>0</v>
      </c>
      <c r="T15" s="20">
        <f t="shared" si="5"/>
        <v>-70000</v>
      </c>
    </row>
    <row r="16" spans="1:20" ht="16.5" customHeight="1" x14ac:dyDescent="0.25">
      <c r="A16" s="1">
        <v>21601</v>
      </c>
      <c r="B16" s="2" t="s">
        <v>64</v>
      </c>
      <c r="C16" s="3">
        <f>SUM(IFERROR(LOOKUP(A16,'P 8110'!A:A,'P 8110'!C:C),0),IFERROR(LOOKUP(A16,'P 8170'!A:A,'P 8170'!C:C),0),IFERROR(LOOKUP(A16,'P 8190'!A:A,'P 8190'!C:C),0),IFERROR(LOOKUP(A16,'P 8210'!A:A,'P 8210'!C:C),0),IFERROR(LOOKUP(A16,'P 8810'!A:A,'P 8810'!C:C),0),IFERROR(LOOKUP(A16,'P 8819'!A:A,'P 8819'!C:C),0),IFERROR(LOOKUP(A16,'P 8892'!A:A,'P 8892'!C:C),0),IFERROR(LOOKUP(A16,'P 8893'!A:A,'P 8893'!C:C),0),IFERROR(LOOKUP(A16,'P 8895'!A:A,'P 8895'!C:C),0),IFERROR(LOOKUP(A16,'P 9999'!A:A,'P 9999'!C:C),0))</f>
        <v>923960</v>
      </c>
      <c r="D16" s="3">
        <v>9883.4300000000512</v>
      </c>
      <c r="E16" s="3">
        <v>0</v>
      </c>
      <c r="F16" s="3">
        <f t="shared" si="1"/>
        <v>933843.43</v>
      </c>
      <c r="G16" s="3">
        <v>0</v>
      </c>
      <c r="H16" s="3">
        <v>368596.45999999996</v>
      </c>
      <c r="I16" s="3">
        <f t="shared" si="2"/>
        <v>565246.97000000009</v>
      </c>
      <c r="J16" s="3">
        <v>0</v>
      </c>
      <c r="K16" s="3">
        <v>368603.43</v>
      </c>
      <c r="L16" s="3">
        <v>368596.45999999996</v>
      </c>
      <c r="M16" s="31">
        <f t="shared" si="0"/>
        <v>0.99998109078908992</v>
      </c>
      <c r="N16" s="5">
        <f t="shared" si="3"/>
        <v>6.970000000030268</v>
      </c>
      <c r="Q16" s="1">
        <v>21601</v>
      </c>
      <c r="R16" s="3">
        <v>848960</v>
      </c>
      <c r="S16" s="51">
        <f t="shared" si="4"/>
        <v>0</v>
      </c>
      <c r="T16" s="20">
        <f t="shared" si="5"/>
        <v>-75000</v>
      </c>
    </row>
    <row r="17" spans="1:20" ht="16.5" customHeight="1" x14ac:dyDescent="0.25">
      <c r="A17" s="1">
        <v>22102</v>
      </c>
      <c r="B17" s="2" t="s">
        <v>65</v>
      </c>
      <c r="C17" s="3">
        <f>SUM(IFERROR(LOOKUP(A17,'P 8110'!A:A,'P 8110'!C:C),0),IFERROR(LOOKUP(A17,'P 8170'!A:A,'P 8170'!C:C),0),IFERROR(LOOKUP(A17,'P 8190'!A:A,'P 8190'!C:C),0),IFERROR(LOOKUP(A17,'P 8210'!A:A,'P 8210'!C:C),0),IFERROR(LOOKUP(A17,'P 8810'!A:A,'P 8810'!C:C),0),IFERROR(LOOKUP(A17,'P 8819'!A:A,'P 8819'!C:C),0),IFERROR(LOOKUP(A17,'P 8892'!A:A,'P 8892'!C:C),0),IFERROR(LOOKUP(A17,'P 8893'!A:A,'P 8893'!C:C),0),IFERROR(LOOKUP(A17,'P 8895'!A:A,'P 8895'!C:C),0),IFERROR(LOOKUP(A17,'P 9999'!A:A,'P 9999'!C:C),0))</f>
        <v>5036796</v>
      </c>
      <c r="D17" s="3">
        <v>0</v>
      </c>
      <c r="E17" s="3">
        <v>367096</v>
      </c>
      <c r="F17" s="3">
        <f t="shared" si="1"/>
        <v>4669700</v>
      </c>
      <c r="G17" s="3">
        <v>0</v>
      </c>
      <c r="H17" s="3">
        <v>2160839.7999999998</v>
      </c>
      <c r="I17" s="3">
        <f t="shared" si="2"/>
        <v>2508860.2000000002</v>
      </c>
      <c r="J17" s="3">
        <v>0</v>
      </c>
      <c r="K17" s="3">
        <v>2227500</v>
      </c>
      <c r="L17" s="3">
        <v>2160839.7999999998</v>
      </c>
      <c r="M17" s="31">
        <f t="shared" si="0"/>
        <v>0.9700739842873175</v>
      </c>
      <c r="N17" s="5">
        <f t="shared" si="3"/>
        <v>66660.200000000186</v>
      </c>
      <c r="Q17" s="1">
        <v>22102</v>
      </c>
      <c r="R17" s="3">
        <v>4961796</v>
      </c>
      <c r="S17" s="51">
        <f t="shared" si="4"/>
        <v>0</v>
      </c>
      <c r="T17" s="20">
        <f t="shared" si="5"/>
        <v>-75000</v>
      </c>
    </row>
    <row r="18" spans="1:20" ht="16.5" customHeight="1" x14ac:dyDescent="0.25">
      <c r="A18" s="1">
        <v>22104</v>
      </c>
      <c r="B18" s="2" t="s">
        <v>10</v>
      </c>
      <c r="C18" s="3">
        <f>SUM(IFERROR(LOOKUP(A18,'P 8110'!A:A,'P 8110'!C:C),0),IFERROR(LOOKUP(A18,'P 8170'!A:A,'P 8170'!C:C),0),IFERROR(LOOKUP(A18,'P 8190'!A:A,'P 8190'!C:C),0),IFERROR(LOOKUP(A18,'P 8210'!A:A,'P 8210'!C:C),0),IFERROR(LOOKUP(A18,'P 8810'!A:A,'P 8810'!C:C),0),IFERROR(LOOKUP(A18,'P 8819'!A:A,'P 8819'!C:C),0),IFERROR(LOOKUP(A18,'P 8892'!A:A,'P 8892'!C:C),0),IFERROR(LOOKUP(A18,'P 8893'!A:A,'P 8893'!C:C),0),IFERROR(LOOKUP(A18,'P 8895'!A:A,'P 8895'!C:C),0),IFERROR(LOOKUP(A18,'P 9999'!A:A,'P 9999'!C:C),0))</f>
        <v>703027</v>
      </c>
      <c r="D18" s="3">
        <v>12153.68</v>
      </c>
      <c r="E18" s="3">
        <v>7619.4999999998836</v>
      </c>
      <c r="F18" s="3">
        <f t="shared" si="1"/>
        <v>707561.18000000017</v>
      </c>
      <c r="G18" s="3">
        <v>0</v>
      </c>
      <c r="H18" s="3">
        <v>340765.31999999995</v>
      </c>
      <c r="I18" s="3">
        <f t="shared" si="2"/>
        <v>366795.86000000022</v>
      </c>
      <c r="J18" s="3">
        <v>0</v>
      </c>
      <c r="K18" s="3">
        <v>311052.81999999995</v>
      </c>
      <c r="L18" s="3">
        <v>310765.31999999995</v>
      </c>
      <c r="M18" s="31">
        <f t="shared" si="0"/>
        <v>0.99907571968002096</v>
      </c>
      <c r="N18" s="5">
        <f t="shared" si="3"/>
        <v>287.5</v>
      </c>
      <c r="Q18" s="1">
        <v>22104</v>
      </c>
      <c r="R18" s="3">
        <v>628027</v>
      </c>
      <c r="S18" s="51">
        <f t="shared" si="4"/>
        <v>0</v>
      </c>
      <c r="T18" s="20">
        <f t="shared" si="5"/>
        <v>-75000</v>
      </c>
    </row>
    <row r="19" spans="1:20" ht="16.5" customHeight="1" x14ac:dyDescent="0.25">
      <c r="A19" s="1">
        <v>22106</v>
      </c>
      <c r="B19" s="2" t="s">
        <v>18</v>
      </c>
      <c r="C19" s="3">
        <f>SUM(IFERROR(LOOKUP(A19,'P 8110'!A:A,'P 8110'!C:C),0),IFERROR(LOOKUP(A19,'P 8170'!A:A,'P 8170'!C:C),0),IFERROR(LOOKUP(A19,'P 8190'!A:A,'P 8190'!C:C),0),IFERROR(LOOKUP(A19,'P 8210'!A:A,'P 8210'!C:C),0),IFERROR(LOOKUP(A19,'P 8810'!A:A,'P 8810'!C:C),0),IFERROR(LOOKUP(A19,'P 8819'!A:A,'P 8819'!C:C),0),IFERROR(LOOKUP(A19,'P 8892'!A:A,'P 8892'!C:C),0),IFERROR(LOOKUP(A19,'P 8893'!A:A,'P 8893'!C:C),0),IFERROR(LOOKUP(A19,'P 8895'!A:A,'P 8895'!C:C),0),IFERROR(LOOKUP(A19,'P 9999'!A:A,'P 9999'!C:C),0))</f>
        <v>777365</v>
      </c>
      <c r="D19" s="3">
        <v>0</v>
      </c>
      <c r="E19" s="3">
        <v>24871.100000000006</v>
      </c>
      <c r="F19" s="3">
        <f t="shared" si="1"/>
        <v>752493.9</v>
      </c>
      <c r="G19" s="3">
        <v>0</v>
      </c>
      <c r="H19" s="3">
        <v>49071.199999999997</v>
      </c>
      <c r="I19" s="3">
        <f t="shared" si="2"/>
        <v>703422.70000000007</v>
      </c>
      <c r="J19" s="3">
        <v>0</v>
      </c>
      <c r="K19" s="3">
        <v>15091.2</v>
      </c>
      <c r="L19" s="3">
        <v>15091.2</v>
      </c>
      <c r="M19" s="31">
        <f t="shared" si="0"/>
        <v>1</v>
      </c>
      <c r="N19" s="5">
        <f t="shared" si="3"/>
        <v>0</v>
      </c>
      <c r="Q19" s="1">
        <v>22106</v>
      </c>
      <c r="R19" s="3">
        <v>111005</v>
      </c>
      <c r="S19" s="51">
        <f t="shared" si="4"/>
        <v>0</v>
      </c>
      <c r="T19" s="20">
        <f t="shared" si="5"/>
        <v>-666360</v>
      </c>
    </row>
    <row r="20" spans="1:20" ht="16.5" customHeight="1" x14ac:dyDescent="0.25">
      <c r="A20" s="1">
        <v>22301</v>
      </c>
      <c r="B20" s="2" t="s">
        <v>19</v>
      </c>
      <c r="C20" s="3">
        <f>SUM(IFERROR(LOOKUP(A20,'P 8110'!A:A,'P 8110'!C:C),0),IFERROR(LOOKUP(A20,'P 8170'!A:A,'P 8170'!C:C),0),IFERROR(LOOKUP(A20,'P 8190'!A:A,'P 8190'!C:C),0),IFERROR(LOOKUP(A20,'P 8210'!A:A,'P 8210'!C:C),0),IFERROR(LOOKUP(A20,'P 8810'!A:A,'P 8810'!C:C),0),IFERROR(LOOKUP(A20,'P 8819'!A:A,'P 8819'!C:C),0),IFERROR(LOOKUP(A20,'P 8892'!A:A,'P 8892'!C:C),0),IFERROR(LOOKUP(A20,'P 8893'!A:A,'P 8893'!C:C),0),IFERROR(LOOKUP(A20,'P 8895'!A:A,'P 8895'!C:C),0),IFERROR(LOOKUP(A20,'P 9999'!A:A,'P 9999'!C:C),0))</f>
        <v>125000</v>
      </c>
      <c r="D20" s="3">
        <v>270</v>
      </c>
      <c r="E20" s="3">
        <v>49100</v>
      </c>
      <c r="F20" s="3">
        <f t="shared" si="1"/>
        <v>76170</v>
      </c>
      <c r="G20" s="3">
        <v>0</v>
      </c>
      <c r="H20" s="3">
        <v>1170</v>
      </c>
      <c r="I20" s="3">
        <f t="shared" si="2"/>
        <v>75000</v>
      </c>
      <c r="J20" s="3">
        <v>0</v>
      </c>
      <c r="K20" s="3">
        <v>1170</v>
      </c>
      <c r="L20" s="3">
        <v>1170</v>
      </c>
      <c r="M20" s="31">
        <f t="shared" si="0"/>
        <v>1</v>
      </c>
      <c r="N20" s="5">
        <f t="shared" si="3"/>
        <v>0</v>
      </c>
      <c r="Q20" s="1">
        <v>22301</v>
      </c>
      <c r="R20" s="3">
        <v>50000</v>
      </c>
      <c r="S20" s="51">
        <f t="shared" si="4"/>
        <v>0</v>
      </c>
      <c r="T20" s="20">
        <f t="shared" si="5"/>
        <v>-75000</v>
      </c>
    </row>
    <row r="21" spans="1:20" ht="16.5" customHeight="1" x14ac:dyDescent="0.25">
      <c r="A21" s="1">
        <v>24101</v>
      </c>
      <c r="B21" s="2" t="s">
        <v>20</v>
      </c>
      <c r="C21" s="3">
        <f>SUM(IFERROR(LOOKUP(A21,'P 8110'!A:A,'P 8110'!C:C),0),IFERROR(LOOKUP(A21,'P 8170'!A:A,'P 8170'!C:C),0),IFERROR(LOOKUP(A21,'P 8190'!A:A,'P 8190'!C:C),0),IFERROR(LOOKUP(A21,'P 8210'!A:A,'P 8210'!C:C),0),IFERROR(LOOKUP(A21,'P 8810'!A:A,'P 8810'!C:C),0),IFERROR(LOOKUP(A21,'P 8819'!A:A,'P 8819'!C:C),0),IFERROR(LOOKUP(A21,'P 8892'!A:A,'P 8892'!C:C),0),IFERROR(LOOKUP(A21,'P 8893'!A:A,'P 8893'!C:C),0),IFERROR(LOOKUP(A21,'P 8895'!A:A,'P 8895'!C:C),0),IFERROR(LOOKUP(A21,'P 9999'!A:A,'P 9999'!C:C),0))</f>
        <v>125000</v>
      </c>
      <c r="D21" s="3">
        <v>1466.59</v>
      </c>
      <c r="E21" s="3">
        <v>0</v>
      </c>
      <c r="F21" s="3">
        <f t="shared" si="1"/>
        <v>126466.59</v>
      </c>
      <c r="G21" s="3">
        <v>0</v>
      </c>
      <c r="H21" s="3">
        <v>1466.5900000000001</v>
      </c>
      <c r="I21" s="3">
        <f t="shared" si="2"/>
        <v>125000</v>
      </c>
      <c r="J21" s="3">
        <v>0</v>
      </c>
      <c r="K21" s="3">
        <v>1466.5900000000001</v>
      </c>
      <c r="L21" s="3">
        <v>1466.5900000000001</v>
      </c>
      <c r="M21" s="31">
        <f t="shared" si="0"/>
        <v>1</v>
      </c>
      <c r="N21" s="5">
        <f t="shared" si="3"/>
        <v>0</v>
      </c>
      <c r="Q21" s="1">
        <v>24101</v>
      </c>
      <c r="R21" s="3">
        <v>0</v>
      </c>
      <c r="S21" s="51">
        <f t="shared" si="4"/>
        <v>0</v>
      </c>
      <c r="T21" s="20">
        <f t="shared" si="5"/>
        <v>-125000</v>
      </c>
    </row>
    <row r="22" spans="1:20" ht="16.5" customHeight="1" x14ac:dyDescent="0.25">
      <c r="A22" s="1">
        <v>24201</v>
      </c>
      <c r="B22" s="2" t="s">
        <v>21</v>
      </c>
      <c r="C22" s="3">
        <f>SUM(IFERROR(LOOKUP(A22,'P 8110'!A:A,'P 8110'!C:C),0),IFERROR(LOOKUP(A22,'P 8170'!A:A,'P 8170'!C:C),0),IFERROR(LOOKUP(A22,'P 8190'!A:A,'P 8190'!C:C),0),IFERROR(LOOKUP(A22,'P 8210'!A:A,'P 8210'!C:C),0),IFERROR(LOOKUP(A22,'P 8810'!A:A,'P 8810'!C:C),0),IFERROR(LOOKUP(A22,'P 8819'!A:A,'P 8819'!C:C),0),IFERROR(LOOKUP(A22,'P 8892'!A:A,'P 8892'!C:C),0),IFERROR(LOOKUP(A22,'P 8893'!A:A,'P 8893'!C:C),0),IFERROR(LOOKUP(A22,'P 8895'!A:A,'P 8895'!C:C),0),IFERROR(LOOKUP(A22,'P 9999'!A:A,'P 9999'!C:C),0))</f>
        <v>125000</v>
      </c>
      <c r="D22" s="3">
        <v>3930.09</v>
      </c>
      <c r="E22" s="3">
        <v>0</v>
      </c>
      <c r="F22" s="3">
        <f t="shared" si="1"/>
        <v>128930.09</v>
      </c>
      <c r="G22" s="3">
        <v>0</v>
      </c>
      <c r="H22" s="3">
        <v>3930.09</v>
      </c>
      <c r="I22" s="3">
        <f t="shared" si="2"/>
        <v>125000</v>
      </c>
      <c r="J22" s="3">
        <v>0</v>
      </c>
      <c r="K22" s="3">
        <v>3930.09</v>
      </c>
      <c r="L22" s="3">
        <v>3930.09</v>
      </c>
      <c r="M22" s="31">
        <f t="shared" si="0"/>
        <v>1</v>
      </c>
      <c r="N22" s="5">
        <f t="shared" si="3"/>
        <v>0</v>
      </c>
      <c r="Q22" s="1">
        <v>24201</v>
      </c>
      <c r="R22" s="3">
        <v>0</v>
      </c>
      <c r="S22" s="51">
        <f t="shared" si="4"/>
        <v>0</v>
      </c>
      <c r="T22" s="20">
        <f t="shared" si="5"/>
        <v>-125000</v>
      </c>
    </row>
    <row r="23" spans="1:20" ht="16.5" customHeight="1" x14ac:dyDescent="0.25">
      <c r="A23" s="1">
        <v>24301</v>
      </c>
      <c r="B23" s="2" t="s">
        <v>22</v>
      </c>
      <c r="C23" s="3">
        <f>SUM(IFERROR(LOOKUP(A23,'P 8110'!A:A,'P 8110'!C:C),0),IFERROR(LOOKUP(A23,'P 8170'!A:A,'P 8170'!C:C),0),IFERROR(LOOKUP(A23,'P 8190'!A:A,'P 8190'!C:C),0),IFERROR(LOOKUP(A23,'P 8210'!A:A,'P 8210'!C:C),0),IFERROR(LOOKUP(A23,'P 8810'!A:A,'P 8810'!C:C),0),IFERROR(LOOKUP(A23,'P 8819'!A:A,'P 8819'!C:C),0),IFERROR(LOOKUP(A23,'P 8892'!A:A,'P 8892'!C:C),0),IFERROR(LOOKUP(A23,'P 8893'!A:A,'P 8893'!C:C),0),IFERROR(LOOKUP(A23,'P 8895'!A:A,'P 8895'!C:C),0),IFERROR(LOOKUP(A23,'P 9999'!A:A,'P 9999'!C:C),0))</f>
        <v>125000</v>
      </c>
      <c r="D23" s="3">
        <v>19213.5</v>
      </c>
      <c r="E23" s="3">
        <v>0</v>
      </c>
      <c r="F23" s="3">
        <f t="shared" si="1"/>
        <v>144213.5</v>
      </c>
      <c r="G23" s="3">
        <v>0</v>
      </c>
      <c r="H23" s="3">
        <v>19213.5</v>
      </c>
      <c r="I23" s="3">
        <f t="shared" si="2"/>
        <v>125000</v>
      </c>
      <c r="J23" s="3">
        <v>0</v>
      </c>
      <c r="K23" s="3">
        <v>19213.5</v>
      </c>
      <c r="L23" s="3">
        <v>19213.5</v>
      </c>
      <c r="M23" s="31">
        <f t="shared" si="0"/>
        <v>1</v>
      </c>
      <c r="N23" s="5">
        <f t="shared" si="3"/>
        <v>0</v>
      </c>
      <c r="Q23" s="1">
        <v>24301</v>
      </c>
      <c r="R23" s="3">
        <v>0</v>
      </c>
      <c r="S23" s="51">
        <f t="shared" si="4"/>
        <v>0</v>
      </c>
      <c r="T23" s="20">
        <f t="shared" si="5"/>
        <v>-125000</v>
      </c>
    </row>
    <row r="24" spans="1:20" ht="16.5" customHeight="1" x14ac:dyDescent="0.25">
      <c r="A24" s="1">
        <v>24401</v>
      </c>
      <c r="B24" s="2" t="s">
        <v>24</v>
      </c>
      <c r="C24" s="3">
        <f>SUM(IFERROR(LOOKUP(A24,'P 8110'!A:A,'P 8110'!C:C),0),IFERROR(LOOKUP(A24,'P 8170'!A:A,'P 8170'!C:C),0),IFERROR(LOOKUP(A24,'P 8190'!A:A,'P 8190'!C:C),0),IFERROR(LOOKUP(A24,'P 8210'!A:A,'P 8210'!C:C),0),IFERROR(LOOKUP(A24,'P 8810'!A:A,'P 8810'!C:C),0),IFERROR(LOOKUP(A24,'P 8819'!A:A,'P 8819'!C:C),0),IFERROR(LOOKUP(A24,'P 8892'!A:A,'P 8892'!C:C),0),IFERROR(LOOKUP(A24,'P 8893'!A:A,'P 8893'!C:C),0),IFERROR(LOOKUP(A24,'P 8895'!A:A,'P 8895'!C:C),0),IFERROR(LOOKUP(A24,'P 9999'!A:A,'P 9999'!C:C),0))</f>
        <v>105000</v>
      </c>
      <c r="D24" s="3">
        <v>6439.0600000000013</v>
      </c>
      <c r="E24" s="3">
        <v>1790</v>
      </c>
      <c r="F24" s="3">
        <f t="shared" si="1"/>
        <v>109649.06</v>
      </c>
      <c r="G24" s="3">
        <v>0</v>
      </c>
      <c r="H24" s="3">
        <v>12056.060000000001</v>
      </c>
      <c r="I24" s="3">
        <f t="shared" si="2"/>
        <v>97593</v>
      </c>
      <c r="J24" s="3">
        <v>615</v>
      </c>
      <c r="K24" s="3">
        <v>14649.060000000001</v>
      </c>
      <c r="L24" s="3">
        <v>11441.060000000001</v>
      </c>
      <c r="M24" s="31">
        <f t="shared" si="0"/>
        <v>0.78100983953919234</v>
      </c>
      <c r="N24" s="5">
        <f t="shared" si="3"/>
        <v>3208</v>
      </c>
      <c r="Q24" s="1">
        <v>24401</v>
      </c>
      <c r="R24" s="3">
        <v>30000</v>
      </c>
      <c r="S24" s="51">
        <f t="shared" si="4"/>
        <v>0</v>
      </c>
      <c r="T24" s="20">
        <f t="shared" si="5"/>
        <v>-75000</v>
      </c>
    </row>
    <row r="25" spans="1:20" ht="16.5" customHeight="1" x14ac:dyDescent="0.25">
      <c r="A25" s="1">
        <v>24501</v>
      </c>
      <c r="B25" s="2" t="s">
        <v>23</v>
      </c>
      <c r="C25" s="3">
        <f>SUM(IFERROR(LOOKUP(A25,'P 8110'!A:A,'P 8110'!C:C),0),IFERROR(LOOKUP(A25,'P 8170'!A:A,'P 8170'!C:C),0),IFERROR(LOOKUP(A25,'P 8190'!A:A,'P 8190'!C:C),0),IFERROR(LOOKUP(A25,'P 8210'!A:A,'P 8210'!C:C),0),IFERROR(LOOKUP(A25,'P 8810'!A:A,'P 8810'!C:C),0),IFERROR(LOOKUP(A25,'P 8819'!A:A,'P 8819'!C:C),0),IFERROR(LOOKUP(A25,'P 8892'!A:A,'P 8892'!C:C),0),IFERROR(LOOKUP(A25,'P 8893'!A:A,'P 8893'!C:C),0),IFERROR(LOOKUP(A25,'P 8895'!A:A,'P 8895'!C:C),0),IFERROR(LOOKUP(A25,'P 9999'!A:A,'P 9999'!C:C),0))</f>
        <v>105000</v>
      </c>
      <c r="D25" s="3">
        <v>501.12</v>
      </c>
      <c r="E25" s="3">
        <v>0</v>
      </c>
      <c r="F25" s="3">
        <f t="shared" si="1"/>
        <v>105501.12</v>
      </c>
      <c r="G25" s="3">
        <v>0</v>
      </c>
      <c r="H25" s="3">
        <v>501.12</v>
      </c>
      <c r="I25" s="3">
        <f t="shared" si="2"/>
        <v>105000</v>
      </c>
      <c r="J25" s="3">
        <v>0</v>
      </c>
      <c r="K25" s="3">
        <v>501.12</v>
      </c>
      <c r="L25" s="3">
        <v>501.12</v>
      </c>
      <c r="M25" s="31">
        <f t="shared" si="0"/>
        <v>1</v>
      </c>
      <c r="N25" s="5">
        <f t="shared" si="3"/>
        <v>0</v>
      </c>
      <c r="Q25" s="1">
        <v>24501</v>
      </c>
      <c r="R25" s="3">
        <v>0</v>
      </c>
      <c r="S25" s="51">
        <f t="shared" si="4"/>
        <v>0</v>
      </c>
      <c r="T25" s="20">
        <f t="shared" si="5"/>
        <v>-105000</v>
      </c>
    </row>
    <row r="26" spans="1:20" ht="16.5" customHeight="1" x14ac:dyDescent="0.25">
      <c r="A26" s="1">
        <v>24601</v>
      </c>
      <c r="B26" s="2" t="s">
        <v>81</v>
      </c>
      <c r="C26" s="3">
        <f>SUM(IFERROR(LOOKUP(A26,'P 8110'!A:A,'P 8110'!C:C),0),IFERROR(LOOKUP(A26,'P 8170'!A:A,'P 8170'!C:C),0),IFERROR(LOOKUP(A26,'P 8190'!A:A,'P 8190'!C:C),0),IFERROR(LOOKUP(A26,'P 8210'!A:A,'P 8210'!C:C),0),IFERROR(LOOKUP(A26,'P 8810'!A:A,'P 8810'!C:C),0),IFERROR(LOOKUP(A26,'P 8819'!A:A,'P 8819'!C:C),0),IFERROR(LOOKUP(A26,'P 8892'!A:A,'P 8892'!C:C),0),IFERROR(LOOKUP(A26,'P 8893'!A:A,'P 8893'!C:C),0),IFERROR(LOOKUP(A26,'P 8895'!A:A,'P 8895'!C:C),0),IFERROR(LOOKUP(A26,'P 9999'!A:A,'P 9999'!C:C),0))</f>
        <v>129363</v>
      </c>
      <c r="D26" s="3">
        <v>37034.06</v>
      </c>
      <c r="E26" s="3">
        <v>0</v>
      </c>
      <c r="F26" s="3">
        <f t="shared" si="1"/>
        <v>166397.06</v>
      </c>
      <c r="G26" s="3">
        <v>0</v>
      </c>
      <c r="H26" s="3">
        <v>60466.920000000006</v>
      </c>
      <c r="I26" s="3">
        <f t="shared" si="2"/>
        <v>105930.13999999998</v>
      </c>
      <c r="J26" s="3">
        <v>0</v>
      </c>
      <c r="K26" s="3">
        <v>60466.92</v>
      </c>
      <c r="L26" s="3">
        <v>60466.920000000006</v>
      </c>
      <c r="M26" s="31">
        <f t="shared" si="0"/>
        <v>1.0000000000000002</v>
      </c>
      <c r="N26" s="5">
        <f t="shared" si="3"/>
        <v>0</v>
      </c>
      <c r="Q26" s="1">
        <v>24601</v>
      </c>
      <c r="R26" s="3">
        <v>24363</v>
      </c>
      <c r="S26" s="51">
        <f t="shared" si="4"/>
        <v>0</v>
      </c>
      <c r="T26" s="20">
        <f t="shared" si="5"/>
        <v>-105000</v>
      </c>
    </row>
    <row r="27" spans="1:20" ht="16.5" customHeight="1" x14ac:dyDescent="0.25">
      <c r="A27" s="1">
        <v>24701</v>
      </c>
      <c r="B27" s="2" t="s">
        <v>25</v>
      </c>
      <c r="C27" s="3">
        <f>SUM(IFERROR(LOOKUP(A27,'P 8110'!A:A,'P 8110'!C:C),0),IFERROR(LOOKUP(A27,'P 8170'!A:A,'P 8170'!C:C),0),IFERROR(LOOKUP(A27,'P 8190'!A:A,'P 8190'!C:C),0),IFERROR(LOOKUP(A27,'P 8210'!A:A,'P 8210'!C:C),0),IFERROR(LOOKUP(A27,'P 8810'!A:A,'P 8810'!C:C),0),IFERROR(LOOKUP(A27,'P 8819'!A:A,'P 8819'!C:C),0),IFERROR(LOOKUP(A27,'P 8892'!A:A,'P 8892'!C:C),0),IFERROR(LOOKUP(A27,'P 8893'!A:A,'P 8893'!C:C),0),IFERROR(LOOKUP(A27,'P 8895'!A:A,'P 8895'!C:C),0),IFERROR(LOOKUP(A27,'P 9999'!A:A,'P 9999'!C:C),0))</f>
        <v>105000</v>
      </c>
      <c r="D27" s="3">
        <v>24891.29</v>
      </c>
      <c r="E27" s="3">
        <v>0</v>
      </c>
      <c r="F27" s="3">
        <f t="shared" si="1"/>
        <v>129891.29000000001</v>
      </c>
      <c r="G27" s="3">
        <v>17000.97</v>
      </c>
      <c r="H27" s="3">
        <v>7890.32</v>
      </c>
      <c r="I27" s="3">
        <f t="shared" si="2"/>
        <v>105000</v>
      </c>
      <c r="J27" s="3">
        <v>0</v>
      </c>
      <c r="K27" s="3">
        <v>13915.5</v>
      </c>
      <c r="L27" s="3">
        <v>7890.32</v>
      </c>
      <c r="M27" s="31">
        <f t="shared" si="0"/>
        <v>0.56701663612518416</v>
      </c>
      <c r="N27" s="5">
        <f t="shared" si="3"/>
        <v>6025.18</v>
      </c>
      <c r="Q27" s="1">
        <v>24701</v>
      </c>
      <c r="R27" s="3">
        <v>0</v>
      </c>
      <c r="S27" s="51">
        <f t="shared" si="4"/>
        <v>0</v>
      </c>
      <c r="T27" s="20">
        <f t="shared" si="5"/>
        <v>-105000</v>
      </c>
    </row>
    <row r="28" spans="1:20" ht="16.5" customHeight="1" x14ac:dyDescent="0.25">
      <c r="A28" s="1">
        <v>24801</v>
      </c>
      <c r="B28" s="2" t="s">
        <v>26</v>
      </c>
      <c r="C28" s="3">
        <f>SUM(IFERROR(LOOKUP(A28,'P 8110'!A:A,'P 8110'!C:C),0),IFERROR(LOOKUP(A28,'P 8170'!A:A,'P 8170'!C:C),0),IFERROR(LOOKUP(A28,'P 8190'!A:A,'P 8190'!C:C),0),IFERROR(LOOKUP(A28,'P 8210'!A:A,'P 8210'!C:C),0),IFERROR(LOOKUP(A28,'P 8810'!A:A,'P 8810'!C:C),0),IFERROR(LOOKUP(A28,'P 8819'!A:A,'P 8819'!C:C),0),IFERROR(LOOKUP(A28,'P 8892'!A:A,'P 8892'!C:C),0),IFERROR(LOOKUP(A28,'P 8893'!A:A,'P 8893'!C:C),0),IFERROR(LOOKUP(A28,'P 8895'!A:A,'P 8895'!C:C),0),IFERROR(LOOKUP(A28,'P 9999'!A:A,'P 9999'!C:C),0))</f>
        <v>141000</v>
      </c>
      <c r="D28" s="3">
        <v>0</v>
      </c>
      <c r="E28" s="3">
        <v>19374.989999999998</v>
      </c>
      <c r="F28" s="3">
        <f t="shared" si="1"/>
        <v>121625.01000000001</v>
      </c>
      <c r="G28" s="3">
        <v>0</v>
      </c>
      <c r="H28" s="3">
        <v>658.8</v>
      </c>
      <c r="I28" s="3">
        <f t="shared" si="2"/>
        <v>120966.21</v>
      </c>
      <c r="J28" s="3">
        <v>0</v>
      </c>
      <c r="K28" s="3">
        <v>658.8</v>
      </c>
      <c r="L28" s="3">
        <v>658.8</v>
      </c>
      <c r="M28" s="31">
        <f t="shared" si="0"/>
        <v>1</v>
      </c>
      <c r="N28" s="5">
        <f t="shared" si="3"/>
        <v>0</v>
      </c>
      <c r="Q28" s="1">
        <v>24801</v>
      </c>
      <c r="R28" s="3">
        <v>36000</v>
      </c>
      <c r="S28" s="51">
        <f t="shared" si="4"/>
        <v>0</v>
      </c>
      <c r="T28" s="20">
        <f t="shared" si="5"/>
        <v>-105000</v>
      </c>
    </row>
    <row r="29" spans="1:20" ht="16.5" customHeight="1" x14ac:dyDescent="0.25">
      <c r="A29" s="1">
        <v>24901</v>
      </c>
      <c r="B29" s="2" t="s">
        <v>27</v>
      </c>
      <c r="C29" s="3">
        <f>SUM(IFERROR(LOOKUP(A29,'P 8110'!A:A,'P 8110'!C:C),0),IFERROR(LOOKUP(A29,'P 8170'!A:A,'P 8170'!C:C),0),IFERROR(LOOKUP(A29,'P 8190'!A:A,'P 8190'!C:C),0),IFERROR(LOOKUP(A29,'P 8210'!A:A,'P 8210'!C:C),0),IFERROR(LOOKUP(A29,'P 8810'!A:A,'P 8810'!C:C),0),IFERROR(LOOKUP(A29,'P 8819'!A:A,'P 8819'!C:C),0),IFERROR(LOOKUP(A29,'P 8892'!A:A,'P 8892'!C:C),0),IFERROR(LOOKUP(A29,'P 8893'!A:A,'P 8893'!C:C),0),IFERROR(LOOKUP(A29,'P 8895'!A:A,'P 8895'!C:C),0),IFERROR(LOOKUP(A29,'P 9999'!A:A,'P 9999'!C:C),0))</f>
        <v>110750</v>
      </c>
      <c r="D29" s="3">
        <v>16643.66</v>
      </c>
      <c r="E29" s="3">
        <v>0</v>
      </c>
      <c r="F29" s="3">
        <f t="shared" si="1"/>
        <v>127393.66</v>
      </c>
      <c r="G29" s="3">
        <v>0</v>
      </c>
      <c r="H29" s="3">
        <v>22393.659999999993</v>
      </c>
      <c r="I29" s="3">
        <f t="shared" si="2"/>
        <v>105000.00000000001</v>
      </c>
      <c r="J29" s="3">
        <v>0</v>
      </c>
      <c r="K29" s="3">
        <v>22393.66</v>
      </c>
      <c r="L29" s="3">
        <v>22393.659999999993</v>
      </c>
      <c r="M29" s="31">
        <f t="shared" si="0"/>
        <v>0.99999999999999967</v>
      </c>
      <c r="N29" s="5">
        <f t="shared" si="3"/>
        <v>0</v>
      </c>
      <c r="Q29" s="1">
        <v>24901</v>
      </c>
      <c r="R29" s="3">
        <v>5750</v>
      </c>
      <c r="S29" s="51">
        <f t="shared" si="4"/>
        <v>0</v>
      </c>
      <c r="T29" s="20">
        <f t="shared" si="5"/>
        <v>-105000</v>
      </c>
    </row>
    <row r="30" spans="1:20" ht="16.5" customHeight="1" x14ac:dyDescent="0.25">
      <c r="A30" s="1">
        <v>25201</v>
      </c>
      <c r="B30" s="2" t="s">
        <v>66</v>
      </c>
      <c r="C30" s="3">
        <f>SUM(IFERROR(LOOKUP(A30,'P 8110'!A:A,'P 8110'!C:C),0),IFERROR(LOOKUP(A30,'P 8170'!A:A,'P 8170'!C:C),0),IFERROR(LOOKUP(A30,'P 8190'!A:A,'P 8190'!C:C),0),IFERROR(LOOKUP(A30,'P 8210'!A:A,'P 8210'!C:C),0),IFERROR(LOOKUP(A30,'P 8810'!A:A,'P 8810'!C:C),0),IFERROR(LOOKUP(A30,'P 8819'!A:A,'P 8819'!C:C),0),IFERROR(LOOKUP(A30,'P 8892'!A:A,'P 8892'!C:C),0),IFERROR(LOOKUP(A30,'P 8893'!A:A,'P 8893'!C:C),0),IFERROR(LOOKUP(A30,'P 8895'!A:A,'P 8895'!C:C),0),IFERROR(LOOKUP(A30,'P 9999'!A:A,'P 9999'!C:C),0))</f>
        <v>115750</v>
      </c>
      <c r="D30" s="3">
        <v>0</v>
      </c>
      <c r="E30" s="3">
        <v>4425</v>
      </c>
      <c r="F30" s="3">
        <f t="shared" si="1"/>
        <v>111325</v>
      </c>
      <c r="G30" s="3">
        <v>0</v>
      </c>
      <c r="H30" s="3">
        <v>575</v>
      </c>
      <c r="I30" s="3">
        <f t="shared" si="2"/>
        <v>110750</v>
      </c>
      <c r="J30" s="3">
        <v>0</v>
      </c>
      <c r="K30" s="3">
        <v>575</v>
      </c>
      <c r="L30" s="3">
        <v>575</v>
      </c>
      <c r="M30" s="31">
        <f t="shared" si="0"/>
        <v>1</v>
      </c>
      <c r="N30" s="5">
        <f t="shared" si="3"/>
        <v>0</v>
      </c>
      <c r="Q30" s="1">
        <v>25201</v>
      </c>
      <c r="R30" s="3">
        <v>5000</v>
      </c>
      <c r="S30" s="51">
        <f t="shared" si="4"/>
        <v>0</v>
      </c>
      <c r="T30" s="20">
        <f t="shared" si="5"/>
        <v>-110750</v>
      </c>
    </row>
    <row r="31" spans="1:20" ht="16.5" customHeight="1" x14ac:dyDescent="0.25">
      <c r="A31" s="1">
        <v>25301</v>
      </c>
      <c r="B31" s="2" t="s">
        <v>67</v>
      </c>
      <c r="C31" s="3">
        <f>SUM(IFERROR(LOOKUP(A31,'P 8110'!A:A,'P 8110'!C:C),0),IFERROR(LOOKUP(A31,'P 8170'!A:A,'P 8170'!C:C),0),IFERROR(LOOKUP(A31,'P 8190'!A:A,'P 8190'!C:C),0),IFERROR(LOOKUP(A31,'P 8210'!A:A,'P 8210'!C:C),0),IFERROR(LOOKUP(A31,'P 8810'!A:A,'P 8810'!C:C),0),IFERROR(LOOKUP(A31,'P 8819'!A:A,'P 8819'!C:C),0),IFERROR(LOOKUP(A31,'P 8892'!A:A,'P 8892'!C:C),0),IFERROR(LOOKUP(A31,'P 8893'!A:A,'P 8893'!C:C),0),IFERROR(LOOKUP(A31,'P 8895'!A:A,'P 8895'!C:C),0),IFERROR(LOOKUP(A31,'P 9999'!A:A,'P 9999'!C:C),0))</f>
        <v>3820937</v>
      </c>
      <c r="D31" s="3">
        <v>4566.92</v>
      </c>
      <c r="E31" s="3">
        <v>3124857.33</v>
      </c>
      <c r="F31" s="3">
        <f t="shared" si="1"/>
        <v>700646.58999999985</v>
      </c>
      <c r="G31" s="3">
        <v>0</v>
      </c>
      <c r="H31" s="3">
        <v>244334.39</v>
      </c>
      <c r="I31" s="3">
        <f t="shared" si="2"/>
        <v>456312.19999999984</v>
      </c>
      <c r="J31" s="3">
        <v>0</v>
      </c>
      <c r="K31" s="3">
        <v>354346.58999999956</v>
      </c>
      <c r="L31" s="3">
        <v>244334.39</v>
      </c>
      <c r="M31" s="31">
        <f t="shared" si="0"/>
        <v>0.68953503969094299</v>
      </c>
      <c r="N31" s="5">
        <f t="shared" si="3"/>
        <v>110012.19999999955</v>
      </c>
      <c r="Q31" s="1">
        <v>25301</v>
      </c>
      <c r="R31" s="3">
        <v>3715937</v>
      </c>
      <c r="S31" s="51">
        <f t="shared" si="4"/>
        <v>0</v>
      </c>
      <c r="T31" s="20">
        <f t="shared" si="5"/>
        <v>-105000</v>
      </c>
    </row>
    <row r="32" spans="1:20" ht="16.5" customHeight="1" x14ac:dyDescent="0.25">
      <c r="A32" s="1">
        <v>25401</v>
      </c>
      <c r="B32" s="2" t="s">
        <v>68</v>
      </c>
      <c r="C32" s="3">
        <f>SUM(IFERROR(LOOKUP(A32,'P 8110'!A:A,'P 8110'!C:C),0),IFERROR(LOOKUP(A32,'P 8170'!A:A,'P 8170'!C:C),0),IFERROR(LOOKUP(A32,'P 8190'!A:A,'P 8190'!C:C),0),IFERROR(LOOKUP(A32,'P 8210'!A:A,'P 8210'!C:C),0),IFERROR(LOOKUP(A32,'P 8810'!A:A,'P 8810'!C:C),0),IFERROR(LOOKUP(A32,'P 8819'!A:A,'P 8819'!C:C),0),IFERROR(LOOKUP(A32,'P 8892'!A:A,'P 8892'!C:C),0),IFERROR(LOOKUP(A32,'P 8893'!A:A,'P 8893'!C:C),0),IFERROR(LOOKUP(A32,'P 8895'!A:A,'P 8895'!C:C),0),IFERROR(LOOKUP(A32,'P 9999'!A:A,'P 9999'!C:C),0))</f>
        <v>294000</v>
      </c>
      <c r="D32" s="3">
        <v>0</v>
      </c>
      <c r="E32" s="3">
        <v>11869.440000000002</v>
      </c>
      <c r="F32" s="3">
        <f t="shared" si="1"/>
        <v>282130.56</v>
      </c>
      <c r="G32" s="3">
        <v>0</v>
      </c>
      <c r="H32" s="3">
        <v>87614.3</v>
      </c>
      <c r="I32" s="3">
        <f t="shared" si="2"/>
        <v>194516.26</v>
      </c>
      <c r="J32" s="3">
        <v>0</v>
      </c>
      <c r="K32" s="3">
        <v>87630.56</v>
      </c>
      <c r="L32" s="3">
        <v>87614.3</v>
      </c>
      <c r="M32" s="31">
        <f t="shared" si="0"/>
        <v>0.99981444829292432</v>
      </c>
      <c r="N32" s="5">
        <f t="shared" si="3"/>
        <v>16.259999999994761</v>
      </c>
      <c r="Q32" s="1">
        <v>25401</v>
      </c>
      <c r="R32" s="3">
        <v>189000</v>
      </c>
      <c r="S32" s="51">
        <f t="shared" si="4"/>
        <v>0</v>
      </c>
      <c r="T32" s="20">
        <f t="shared" si="5"/>
        <v>-105000</v>
      </c>
    </row>
    <row r="33" spans="1:20" ht="16.5" customHeight="1" x14ac:dyDescent="0.25">
      <c r="A33" s="1">
        <v>25901</v>
      </c>
      <c r="B33" s="2" t="s">
        <v>69</v>
      </c>
      <c r="C33" s="3">
        <f>SUM(IFERROR(LOOKUP(A33,'P 8110'!A:A,'P 8110'!C:C),0),IFERROR(LOOKUP(A33,'P 8170'!A:A,'P 8170'!C:C),0),IFERROR(LOOKUP(A33,'P 8190'!A:A,'P 8190'!C:C),0),IFERROR(LOOKUP(A33,'P 8210'!A:A,'P 8210'!C:C),0),IFERROR(LOOKUP(A33,'P 8810'!A:A,'P 8810'!C:C),0),IFERROR(LOOKUP(A33,'P 8819'!A:A,'P 8819'!C:C),0),IFERROR(LOOKUP(A33,'P 8892'!A:A,'P 8892'!C:C),0),IFERROR(LOOKUP(A33,'P 8893'!A:A,'P 8893'!C:C),0),IFERROR(LOOKUP(A33,'P 8895'!A:A,'P 8895'!C:C),0),IFERROR(LOOKUP(A33,'P 9999'!A:A,'P 9999'!C:C),0))</f>
        <v>115000</v>
      </c>
      <c r="D33" s="3">
        <v>0</v>
      </c>
      <c r="E33" s="3">
        <v>10000</v>
      </c>
      <c r="F33" s="3">
        <f t="shared" si="1"/>
        <v>105000</v>
      </c>
      <c r="G33" s="3">
        <v>0</v>
      </c>
      <c r="H33" s="3">
        <v>0</v>
      </c>
      <c r="I33" s="3">
        <f t="shared" si="2"/>
        <v>105000</v>
      </c>
      <c r="J33" s="3">
        <v>0</v>
      </c>
      <c r="K33" s="3">
        <v>0</v>
      </c>
      <c r="L33" s="3">
        <v>0</v>
      </c>
      <c r="M33" s="31">
        <f t="shared" ca="1" si="0"/>
        <v>0</v>
      </c>
      <c r="N33" s="5">
        <f t="shared" si="3"/>
        <v>0</v>
      </c>
      <c r="Q33" s="1">
        <v>25901</v>
      </c>
      <c r="R33" s="3">
        <v>10000</v>
      </c>
      <c r="S33" s="51">
        <f t="shared" si="4"/>
        <v>0</v>
      </c>
      <c r="T33" s="20">
        <f t="shared" si="5"/>
        <v>-105000</v>
      </c>
    </row>
    <row r="34" spans="1:20" ht="16.5" customHeight="1" x14ac:dyDescent="0.25">
      <c r="A34" s="1">
        <v>26102</v>
      </c>
      <c r="B34" s="2" t="s">
        <v>28</v>
      </c>
      <c r="C34" s="3">
        <f>SUM(IFERROR(LOOKUP(A34,'P 8110'!A:A,'P 8110'!C:C),0),IFERROR(LOOKUP(A34,'P 8170'!A:A,'P 8170'!C:C),0),IFERROR(LOOKUP(A34,'P 8190'!A:A,'P 8190'!C:C),0),IFERROR(LOOKUP(A34,'P 8210'!A:A,'P 8210'!C:C),0),IFERROR(LOOKUP(A34,'P 8810'!A:A,'P 8810'!C:C),0),IFERROR(LOOKUP(A34,'P 8819'!A:A,'P 8819'!C:C),0),IFERROR(LOOKUP(A34,'P 8892'!A:A,'P 8892'!C:C),0),IFERROR(LOOKUP(A34,'P 8893'!A:A,'P 8893'!C:C),0),IFERROR(LOOKUP(A34,'P 8895'!A:A,'P 8895'!C:C),0),IFERROR(LOOKUP(A34,'P 9999'!A:A,'P 9999'!C:C),0))</f>
        <v>125000</v>
      </c>
      <c r="D34" s="3">
        <v>0</v>
      </c>
      <c r="E34" s="3">
        <v>0</v>
      </c>
      <c r="F34" s="3">
        <f t="shared" si="1"/>
        <v>125000</v>
      </c>
      <c r="G34" s="3">
        <v>0</v>
      </c>
      <c r="H34" s="3">
        <v>208.8</v>
      </c>
      <c r="I34" s="3">
        <f t="shared" si="2"/>
        <v>124791.2</v>
      </c>
      <c r="J34" s="3">
        <v>0</v>
      </c>
      <c r="K34" s="3">
        <v>10000</v>
      </c>
      <c r="L34" s="3">
        <v>208.8</v>
      </c>
      <c r="M34" s="31">
        <f t="shared" si="0"/>
        <v>2.0880000000000003E-2</v>
      </c>
      <c r="N34" s="5">
        <f t="shared" si="3"/>
        <v>9791.2000000000007</v>
      </c>
      <c r="Q34" s="1">
        <v>26102</v>
      </c>
      <c r="R34" s="3">
        <v>10000</v>
      </c>
      <c r="S34" s="51">
        <f t="shared" si="4"/>
        <v>0</v>
      </c>
      <c r="T34" s="20">
        <f t="shared" si="5"/>
        <v>-115000</v>
      </c>
    </row>
    <row r="35" spans="1:20" ht="16.5" customHeight="1" x14ac:dyDescent="0.25">
      <c r="A35" s="1">
        <v>26103</v>
      </c>
      <c r="B35" s="2" t="s">
        <v>77</v>
      </c>
      <c r="C35" s="3">
        <f>SUM(IFERROR(LOOKUP(A35,'P 8110'!A:A,'P 8110'!C:C),0),IFERROR(LOOKUP(A35,'P 8170'!A:A,'P 8170'!C:C),0),IFERROR(LOOKUP(A35,'P 8190'!A:A,'P 8190'!C:C),0),IFERROR(LOOKUP(A35,'P 8210'!A:A,'P 8210'!C:C),0),IFERROR(LOOKUP(A35,'P 8810'!A:A,'P 8810'!C:C),0),IFERROR(LOOKUP(A35,'P 8819'!A:A,'P 8819'!C:C),0),IFERROR(LOOKUP(A35,'P 8892'!A:A,'P 8892'!C:C),0),IFERROR(LOOKUP(A35,'P 8893'!A:A,'P 8893'!C:C),0),IFERROR(LOOKUP(A35,'P 8895'!A:A,'P 8895'!C:C),0),IFERROR(LOOKUP(A35,'P 9999'!A:A,'P 9999'!C:C),0))</f>
        <v>125000</v>
      </c>
      <c r="D35" s="3">
        <v>0</v>
      </c>
      <c r="E35" s="3">
        <v>0</v>
      </c>
      <c r="F35" s="3">
        <f t="shared" si="1"/>
        <v>125000</v>
      </c>
      <c r="G35" s="3">
        <v>0</v>
      </c>
      <c r="H35" s="3">
        <v>539.17999999999995</v>
      </c>
      <c r="I35" s="3">
        <f t="shared" si="2"/>
        <v>124460.82</v>
      </c>
      <c r="J35" s="3">
        <v>0</v>
      </c>
      <c r="K35" s="3">
        <v>1000</v>
      </c>
      <c r="L35" s="3">
        <v>539.17999999999995</v>
      </c>
      <c r="M35" s="31">
        <f t="shared" si="0"/>
        <v>0.53917999999999999</v>
      </c>
      <c r="N35" s="5">
        <f t="shared" si="3"/>
        <v>460.82000000000005</v>
      </c>
      <c r="Q35" s="1">
        <v>26103</v>
      </c>
      <c r="R35" s="3">
        <v>10000</v>
      </c>
      <c r="S35" s="51">
        <f t="shared" si="4"/>
        <v>0</v>
      </c>
      <c r="T35" s="20">
        <f t="shared" si="5"/>
        <v>-115000</v>
      </c>
    </row>
    <row r="36" spans="1:20" ht="16.5" customHeight="1" x14ac:dyDescent="0.25">
      <c r="A36" s="1">
        <v>26105</v>
      </c>
      <c r="B36" s="2" t="s">
        <v>70</v>
      </c>
      <c r="C36" s="3">
        <f>SUM(IFERROR(LOOKUP(A36,'P 8110'!A:A,'P 8110'!C:C),0),IFERROR(LOOKUP(A36,'P 8170'!A:A,'P 8170'!C:C),0),IFERROR(LOOKUP(A36,'P 8190'!A:A,'P 8190'!C:C),0),IFERROR(LOOKUP(A36,'P 8210'!A:A,'P 8210'!C:C),0),IFERROR(LOOKUP(A36,'P 8810'!A:A,'P 8810'!C:C),0),IFERROR(LOOKUP(A36,'P 8819'!A:A,'P 8819'!C:C),0),IFERROR(LOOKUP(A36,'P 8892'!A:A,'P 8892'!C:C),0),IFERROR(LOOKUP(A36,'P 8893'!A:A,'P 8893'!C:C),0),IFERROR(LOOKUP(A36,'P 8895'!A:A,'P 8895'!C:C),0),IFERROR(LOOKUP(A36,'P 9999'!A:A,'P 9999'!C:C),0))</f>
        <v>118360</v>
      </c>
      <c r="D36" s="3">
        <v>0</v>
      </c>
      <c r="E36" s="3">
        <v>0</v>
      </c>
      <c r="F36" s="3">
        <f t="shared" si="1"/>
        <v>118360</v>
      </c>
      <c r="G36" s="3">
        <v>0</v>
      </c>
      <c r="H36" s="3">
        <v>1680</v>
      </c>
      <c r="I36" s="3">
        <f t="shared" si="2"/>
        <v>116680</v>
      </c>
      <c r="J36" s="3">
        <v>0</v>
      </c>
      <c r="K36" s="3">
        <v>1680</v>
      </c>
      <c r="L36" s="3">
        <v>1680</v>
      </c>
      <c r="M36" s="31">
        <f t="shared" si="0"/>
        <v>1</v>
      </c>
      <c r="N36" s="5">
        <f t="shared" si="3"/>
        <v>0</v>
      </c>
      <c r="Q36" s="1">
        <v>26105</v>
      </c>
      <c r="R36" s="3">
        <v>3360</v>
      </c>
      <c r="S36" s="51">
        <f t="shared" si="4"/>
        <v>0</v>
      </c>
      <c r="T36" s="20">
        <f t="shared" si="5"/>
        <v>-115000</v>
      </c>
    </row>
    <row r="37" spans="1:20" ht="16.5" customHeight="1" x14ac:dyDescent="0.25">
      <c r="A37" s="1">
        <v>27101</v>
      </c>
      <c r="B37" s="2" t="s">
        <v>115</v>
      </c>
      <c r="C37" s="3">
        <f>SUM(IFERROR(LOOKUP(A37,'P 8110'!A:A,'P 8110'!C:C),0),IFERROR(LOOKUP(A37,'P 8170'!A:A,'P 8170'!C:C),0),IFERROR(LOOKUP(A37,'P 8190'!A:A,'P 8190'!C:C),0),IFERROR(LOOKUP(A37,'P 8210'!A:A,'P 8210'!C:C),0),IFERROR(LOOKUP(A37,'P 8810'!A:A,'P 8810'!C:C),0),IFERROR(LOOKUP(A37,'P 8819'!A:A,'P 8819'!C:C),0),IFERROR(LOOKUP(A37,'P 8892'!A:A,'P 8892'!C:C),0),IFERROR(LOOKUP(A37,'P 8893'!A:A,'P 8893'!C:C),0),IFERROR(LOOKUP(A37,'P 8895'!A:A,'P 8895'!C:C),0),IFERROR(LOOKUP(A37,'P 9999'!A:A,'P 9999'!C:C),0))</f>
        <v>115000</v>
      </c>
      <c r="D37" s="3">
        <v>29066</v>
      </c>
      <c r="E37" s="3">
        <v>0</v>
      </c>
      <c r="F37" s="3">
        <f t="shared" si="1"/>
        <v>144066</v>
      </c>
      <c r="G37" s="3">
        <v>0</v>
      </c>
      <c r="H37" s="3">
        <v>29066</v>
      </c>
      <c r="I37" s="3">
        <f t="shared" si="2"/>
        <v>115000</v>
      </c>
      <c r="J37" s="3">
        <v>0</v>
      </c>
      <c r="K37" s="3">
        <v>29066</v>
      </c>
      <c r="L37" s="3">
        <v>29066</v>
      </c>
      <c r="M37" s="31">
        <f t="shared" si="0"/>
        <v>1</v>
      </c>
      <c r="N37" s="5">
        <f t="shared" si="3"/>
        <v>0</v>
      </c>
      <c r="Q37" s="1">
        <v>27101</v>
      </c>
      <c r="R37" s="3">
        <v>0</v>
      </c>
      <c r="S37" s="51">
        <f t="shared" si="4"/>
        <v>0</v>
      </c>
      <c r="T37" s="20">
        <f t="shared" si="5"/>
        <v>-115000</v>
      </c>
    </row>
    <row r="38" spans="1:20" ht="16.5" customHeight="1" x14ac:dyDescent="0.25">
      <c r="A38" s="1">
        <v>27301</v>
      </c>
      <c r="B38" s="2" t="s">
        <v>71</v>
      </c>
      <c r="C38" s="3">
        <f>SUM(IFERROR(LOOKUP(A38,'P 8110'!A:A,'P 8110'!C:C),0),IFERROR(LOOKUP(A38,'P 8170'!A:A,'P 8170'!C:C),0),IFERROR(LOOKUP(A38,'P 8190'!A:A,'P 8190'!C:C),0),IFERROR(LOOKUP(A38,'P 8210'!A:A,'P 8210'!C:C),0),IFERROR(LOOKUP(A38,'P 8810'!A:A,'P 8810'!C:C),0),IFERROR(LOOKUP(A38,'P 8819'!A:A,'P 8819'!C:C),0),IFERROR(LOOKUP(A38,'P 8892'!A:A,'P 8892'!C:C),0),IFERROR(LOOKUP(A38,'P 8893'!A:A,'P 8893'!C:C),0),IFERROR(LOOKUP(A38,'P 8895'!A:A,'P 8895'!C:C),0),IFERROR(LOOKUP(A38,'P 9999'!A:A,'P 9999'!C:C),0))</f>
        <v>237500</v>
      </c>
      <c r="D38" s="3">
        <v>0</v>
      </c>
      <c r="E38" s="3">
        <v>6815</v>
      </c>
      <c r="F38" s="3">
        <f t="shared" si="1"/>
        <v>230685</v>
      </c>
      <c r="G38" s="3">
        <v>0</v>
      </c>
      <c r="H38" s="3">
        <v>65685</v>
      </c>
      <c r="I38" s="3">
        <f t="shared" si="2"/>
        <v>165000</v>
      </c>
      <c r="J38" s="3">
        <v>0</v>
      </c>
      <c r="K38" s="3">
        <v>70685</v>
      </c>
      <c r="L38" s="3">
        <v>65685</v>
      </c>
      <c r="M38" s="31">
        <f t="shared" si="0"/>
        <v>0.9292636344344628</v>
      </c>
      <c r="N38" s="5">
        <f t="shared" ref="N38:N46" si="6">+K38-L38</f>
        <v>5000</v>
      </c>
      <c r="Q38" s="1">
        <v>27301</v>
      </c>
      <c r="R38" s="3">
        <v>122500</v>
      </c>
      <c r="S38" s="51">
        <f t="shared" si="4"/>
        <v>0</v>
      </c>
      <c r="T38" s="20">
        <f t="shared" si="5"/>
        <v>-115000</v>
      </c>
    </row>
    <row r="39" spans="1:20" ht="16.5" customHeight="1" x14ac:dyDescent="0.25">
      <c r="A39" s="1">
        <v>27401</v>
      </c>
      <c r="B39" s="2" t="s">
        <v>88</v>
      </c>
      <c r="C39" s="3">
        <f>SUM(IFERROR(LOOKUP(A39,'P 8110'!A:A,'P 8110'!C:C),0),IFERROR(LOOKUP(A39,'P 8170'!A:A,'P 8170'!C:C),0),IFERROR(LOOKUP(A39,'P 8190'!A:A,'P 8190'!C:C),0),IFERROR(LOOKUP(A39,'P 8210'!A:A,'P 8210'!C:C),0),IFERROR(LOOKUP(A39,'P 8810'!A:A,'P 8810'!C:C),0),IFERROR(LOOKUP(A39,'P 8819'!A:A,'P 8819'!C:C),0),IFERROR(LOOKUP(A39,'P 8892'!A:A,'P 8892'!C:C),0),IFERROR(LOOKUP(A39,'P 8893'!A:A,'P 8893'!C:C),0),IFERROR(LOOKUP(A39,'P 8895'!A:A,'P 8895'!C:C),0),IFERROR(LOOKUP(A39,'P 9999'!A:A,'P 9999'!C:C),0))</f>
        <v>106500</v>
      </c>
      <c r="D39" s="3">
        <v>197.32</v>
      </c>
      <c r="E39" s="3">
        <v>1500</v>
      </c>
      <c r="F39" s="3">
        <f t="shared" si="1"/>
        <v>105197.32</v>
      </c>
      <c r="G39" s="3">
        <v>0</v>
      </c>
      <c r="H39" s="3">
        <v>197.32</v>
      </c>
      <c r="I39" s="3">
        <f t="shared" si="2"/>
        <v>105000</v>
      </c>
      <c r="J39" s="3">
        <v>0</v>
      </c>
      <c r="K39" s="3">
        <v>197.31999999999988</v>
      </c>
      <c r="L39" s="3">
        <v>197.32</v>
      </c>
      <c r="M39" s="31">
        <f t="shared" si="0"/>
        <v>1.0000000000000007</v>
      </c>
      <c r="N39" s="5">
        <f t="shared" si="6"/>
        <v>0</v>
      </c>
      <c r="Q39" s="1">
        <v>27401</v>
      </c>
      <c r="R39" s="3">
        <v>1500</v>
      </c>
      <c r="S39" s="51">
        <f t="shared" si="4"/>
        <v>0</v>
      </c>
      <c r="T39" s="20">
        <f t="shared" si="5"/>
        <v>-105000</v>
      </c>
    </row>
    <row r="40" spans="1:20" ht="16.5" customHeight="1" x14ac:dyDescent="0.25">
      <c r="A40" s="1">
        <v>27501</v>
      </c>
      <c r="B40" s="2" t="s">
        <v>72</v>
      </c>
      <c r="C40" s="3">
        <f>SUM(IFERROR(LOOKUP(A40,'P 8110'!A:A,'P 8110'!C:C),0),IFERROR(LOOKUP(A40,'P 8170'!A:A,'P 8170'!C:C),0),IFERROR(LOOKUP(A40,'P 8190'!A:A,'P 8190'!C:C),0),IFERROR(LOOKUP(A40,'P 8210'!A:A,'P 8210'!C:C),0),IFERROR(LOOKUP(A40,'P 8810'!A:A,'P 8810'!C:C),0),IFERROR(LOOKUP(A40,'P 8819'!A:A,'P 8819'!C:C),0),IFERROR(LOOKUP(A40,'P 8892'!A:A,'P 8892'!C:C),0),IFERROR(LOOKUP(A40,'P 8893'!A:A,'P 8893'!C:C),0),IFERROR(LOOKUP(A40,'P 8895'!A:A,'P 8895'!C:C),0),IFERROR(LOOKUP(A40,'P 9999'!A:A,'P 9999'!C:C),0))</f>
        <v>107500</v>
      </c>
      <c r="D40" s="3">
        <v>0</v>
      </c>
      <c r="E40" s="3">
        <v>2500</v>
      </c>
      <c r="F40" s="3">
        <f t="shared" si="1"/>
        <v>105000</v>
      </c>
      <c r="G40" s="3">
        <v>0</v>
      </c>
      <c r="H40" s="3">
        <v>0</v>
      </c>
      <c r="I40" s="3">
        <f t="shared" si="2"/>
        <v>105000</v>
      </c>
      <c r="J40" s="3">
        <v>0</v>
      </c>
      <c r="K40" s="3">
        <v>0</v>
      </c>
      <c r="L40" s="3">
        <v>0</v>
      </c>
      <c r="M40" s="31">
        <f t="shared" ca="1" si="0"/>
        <v>0</v>
      </c>
      <c r="N40" s="5">
        <f t="shared" si="6"/>
        <v>0</v>
      </c>
      <c r="Q40" s="1">
        <v>27501</v>
      </c>
      <c r="R40" s="3">
        <v>2500</v>
      </c>
      <c r="S40" s="51">
        <f t="shared" si="4"/>
        <v>0</v>
      </c>
      <c r="T40" s="20">
        <f t="shared" si="5"/>
        <v>-105000</v>
      </c>
    </row>
    <row r="41" spans="1:20" ht="16.5" customHeight="1" x14ac:dyDescent="0.25">
      <c r="A41" s="1">
        <v>29101</v>
      </c>
      <c r="B41" s="2" t="s">
        <v>29</v>
      </c>
      <c r="C41" s="3">
        <f>SUM(IFERROR(LOOKUP(A41,'P 8110'!A:A,'P 8110'!C:C),0),IFERROR(LOOKUP(A41,'P 8170'!A:A,'P 8170'!C:C),0),IFERROR(LOOKUP(A41,'P 8190'!A:A,'P 8190'!C:C),0),IFERROR(LOOKUP(A41,'P 8210'!A:A,'P 8210'!C:C),0),IFERROR(LOOKUP(A41,'P 8810'!A:A,'P 8810'!C:C),0),IFERROR(LOOKUP(A41,'P 8819'!A:A,'P 8819'!C:C),0),IFERROR(LOOKUP(A41,'P 8892'!A:A,'P 8892'!C:C),0),IFERROR(LOOKUP(A41,'P 8893'!A:A,'P 8893'!C:C),0),IFERROR(LOOKUP(A41,'P 8895'!A:A,'P 8895'!C:C),0),IFERROR(LOOKUP(A41,'P 9999'!A:A,'P 9999'!C:C),0))</f>
        <v>57500</v>
      </c>
      <c r="D41" s="3">
        <v>2262.0700000000002</v>
      </c>
      <c r="E41" s="3">
        <v>0</v>
      </c>
      <c r="F41" s="3">
        <f t="shared" si="1"/>
        <v>59762.07</v>
      </c>
      <c r="G41" s="3">
        <v>0</v>
      </c>
      <c r="H41" s="3">
        <v>6145.83</v>
      </c>
      <c r="I41" s="3">
        <f t="shared" si="2"/>
        <v>53616.24</v>
      </c>
      <c r="J41" s="3">
        <v>0</v>
      </c>
      <c r="K41" s="3">
        <v>22262.070000000003</v>
      </c>
      <c r="L41" s="3">
        <v>6145.83</v>
      </c>
      <c r="M41" s="31">
        <f t="shared" si="0"/>
        <v>0.27606731988534755</v>
      </c>
      <c r="N41" s="5">
        <f t="shared" si="6"/>
        <v>16116.240000000003</v>
      </c>
      <c r="Q41" s="1">
        <v>29101</v>
      </c>
      <c r="R41" s="3">
        <v>20000</v>
      </c>
      <c r="S41" s="51">
        <f t="shared" si="4"/>
        <v>0</v>
      </c>
      <c r="T41" s="20">
        <f t="shared" si="5"/>
        <v>-37500</v>
      </c>
    </row>
    <row r="42" spans="1:20" ht="16.5" customHeight="1" x14ac:dyDescent="0.25">
      <c r="A42" s="1">
        <v>29201</v>
      </c>
      <c r="B42" s="2" t="s">
        <v>82</v>
      </c>
      <c r="C42" s="3">
        <f>SUM(IFERROR(LOOKUP(A42,'P 8110'!A:A,'P 8110'!C:C),0),IFERROR(LOOKUP(A42,'P 8170'!A:A,'P 8170'!C:C),0),IFERROR(LOOKUP(A42,'P 8190'!A:A,'P 8190'!C:C),0),IFERROR(LOOKUP(A42,'P 8210'!A:A,'P 8210'!C:C),0),IFERROR(LOOKUP(A42,'P 8810'!A:A,'P 8810'!C:C),0),IFERROR(LOOKUP(A42,'P 8819'!A:A,'P 8819'!C:C),0),IFERROR(LOOKUP(A42,'P 8892'!A:A,'P 8892'!C:C),0),IFERROR(LOOKUP(A42,'P 8893'!A:A,'P 8893'!C:C),0),IFERROR(LOOKUP(A42,'P 8895'!A:A,'P 8895'!C:C),0),IFERROR(LOOKUP(A42,'P 9999'!A:A,'P 9999'!C:C),0))</f>
        <v>57500</v>
      </c>
      <c r="D42" s="3">
        <v>4038.24</v>
      </c>
      <c r="E42" s="3">
        <v>0</v>
      </c>
      <c r="F42" s="3">
        <f t="shared" si="1"/>
        <v>61538.239999999998</v>
      </c>
      <c r="G42" s="3">
        <v>0</v>
      </c>
      <c r="H42" s="3">
        <v>3753.08</v>
      </c>
      <c r="I42" s="3">
        <f t="shared" si="2"/>
        <v>57785.159999999996</v>
      </c>
      <c r="J42" s="3">
        <v>0</v>
      </c>
      <c r="K42" s="3">
        <v>3753.0800000000004</v>
      </c>
      <c r="L42" s="3">
        <v>3753.08</v>
      </c>
      <c r="M42" s="31">
        <f t="shared" si="0"/>
        <v>0.99999999999999989</v>
      </c>
      <c r="N42" s="5">
        <f t="shared" si="6"/>
        <v>0</v>
      </c>
      <c r="Q42" s="1">
        <v>29201</v>
      </c>
      <c r="R42" s="3">
        <v>0</v>
      </c>
      <c r="S42" s="51">
        <f t="shared" si="4"/>
        <v>0</v>
      </c>
      <c r="T42" s="20">
        <f t="shared" si="5"/>
        <v>-57500</v>
      </c>
    </row>
    <row r="43" spans="1:20" ht="16.5" customHeight="1" x14ac:dyDescent="0.25">
      <c r="A43" s="1">
        <v>29301</v>
      </c>
      <c r="B43" s="2" t="s">
        <v>83</v>
      </c>
      <c r="C43" s="3">
        <f>SUM(IFERROR(LOOKUP(A43,'P 8110'!A:A,'P 8110'!C:C),0),IFERROR(LOOKUP(A43,'P 8170'!A:A,'P 8170'!C:C),0),IFERROR(LOOKUP(A43,'P 8190'!A:A,'P 8190'!C:C),0),IFERROR(LOOKUP(A43,'P 8210'!A:A,'P 8210'!C:C),0),IFERROR(LOOKUP(A43,'P 8810'!A:A,'P 8810'!C:C),0),IFERROR(LOOKUP(A43,'P 8819'!A:A,'P 8819'!C:C),0),IFERROR(LOOKUP(A43,'P 8892'!A:A,'P 8892'!C:C),0),IFERROR(LOOKUP(A43,'P 8893'!A:A,'P 8893'!C:C),0),IFERROR(LOOKUP(A43,'P 8895'!A:A,'P 8895'!C:C),0),IFERROR(LOOKUP(A43,'P 9999'!A:A,'P 9999'!C:C),0))</f>
        <v>57500</v>
      </c>
      <c r="D43" s="3">
        <v>1111.28</v>
      </c>
      <c r="E43" s="3">
        <v>0</v>
      </c>
      <c r="F43" s="3">
        <f t="shared" si="1"/>
        <v>58611.28</v>
      </c>
      <c r="G43" s="3">
        <v>0</v>
      </c>
      <c r="H43" s="3">
        <v>1111.28</v>
      </c>
      <c r="I43" s="3">
        <f t="shared" si="2"/>
        <v>57500</v>
      </c>
      <c r="J43" s="3">
        <v>0</v>
      </c>
      <c r="K43" s="3">
        <v>1111.28</v>
      </c>
      <c r="L43" s="3">
        <v>1111.28</v>
      </c>
      <c r="M43" s="31">
        <f t="shared" si="0"/>
        <v>1</v>
      </c>
      <c r="N43" s="5">
        <f t="shared" si="6"/>
        <v>0</v>
      </c>
      <c r="Q43" s="1">
        <v>29301</v>
      </c>
      <c r="R43" s="3">
        <v>0</v>
      </c>
      <c r="S43" s="51">
        <f t="shared" si="4"/>
        <v>0</v>
      </c>
      <c r="T43" s="20">
        <f t="shared" si="5"/>
        <v>-57500</v>
      </c>
    </row>
    <row r="44" spans="1:20" ht="16.5" customHeight="1" x14ac:dyDescent="0.25">
      <c r="A44" s="1">
        <v>29401</v>
      </c>
      <c r="B44" s="2" t="s">
        <v>56</v>
      </c>
      <c r="C44" s="3">
        <f>SUM(IFERROR(LOOKUP(A44,'P 8110'!A:A,'P 8110'!C:C),0),IFERROR(LOOKUP(A44,'P 8170'!A:A,'P 8170'!C:C),0),IFERROR(LOOKUP(A44,'P 8190'!A:A,'P 8190'!C:C),0),IFERROR(LOOKUP(A44,'P 8210'!A:A,'P 8210'!C:C),0),IFERROR(LOOKUP(A44,'P 8810'!A:A,'P 8810'!C:C),0),IFERROR(LOOKUP(A44,'P 8819'!A:A,'P 8819'!C:C),0),IFERROR(LOOKUP(A44,'P 8892'!A:A,'P 8892'!C:C),0),IFERROR(LOOKUP(A44,'P 8893'!A:A,'P 8893'!C:C),0),IFERROR(LOOKUP(A44,'P 8895'!A:A,'P 8895'!C:C),0),IFERROR(LOOKUP(A44,'P 9999'!A:A,'P 9999'!C:C),0))</f>
        <v>67500</v>
      </c>
      <c r="D44" s="3">
        <v>0</v>
      </c>
      <c r="E44" s="3">
        <v>0</v>
      </c>
      <c r="F44" s="3">
        <f t="shared" si="1"/>
        <v>67500</v>
      </c>
      <c r="G44" s="3">
        <v>263.88</v>
      </c>
      <c r="H44" s="3">
        <v>1319.38</v>
      </c>
      <c r="I44" s="3">
        <f t="shared" si="2"/>
        <v>65916.739999999991</v>
      </c>
      <c r="J44" s="3">
        <v>0</v>
      </c>
      <c r="K44" s="3">
        <v>10000</v>
      </c>
      <c r="L44" s="3">
        <v>1319.38</v>
      </c>
      <c r="M44" s="31">
        <f t="shared" ref="M44:M75" si="7">IF(AND(K44=0,L44=0),M44=0%,L44/K44)</f>
        <v>0.131938</v>
      </c>
      <c r="N44" s="5">
        <f t="shared" si="6"/>
        <v>8680.619999999999</v>
      </c>
      <c r="Q44" s="1">
        <v>29401</v>
      </c>
      <c r="R44" s="3">
        <v>30000</v>
      </c>
      <c r="S44" s="51">
        <f t="shared" si="4"/>
        <v>0</v>
      </c>
      <c r="T44" s="20">
        <f t="shared" si="5"/>
        <v>-37500</v>
      </c>
    </row>
    <row r="45" spans="1:20" ht="16.5" customHeight="1" x14ac:dyDescent="0.25">
      <c r="A45" s="1">
        <v>29501</v>
      </c>
      <c r="B45" s="2" t="s">
        <v>30</v>
      </c>
      <c r="C45" s="3">
        <f>SUM(IFERROR(LOOKUP(A45,'P 8110'!A:A,'P 8110'!C:C),0),IFERROR(LOOKUP(A45,'P 8170'!A:A,'P 8170'!C:C),0),IFERROR(LOOKUP(A45,'P 8190'!A:A,'P 8190'!C:C),0),IFERROR(LOOKUP(A45,'P 8210'!A:A,'P 8210'!C:C),0),IFERROR(LOOKUP(A45,'P 8810'!A:A,'P 8810'!C:C),0),IFERROR(LOOKUP(A45,'P 8819'!A:A,'P 8819'!C:C),0),IFERROR(LOOKUP(A45,'P 8892'!A:A,'P 8892'!C:C),0),IFERROR(LOOKUP(A45,'P 8893'!A:A,'P 8893'!C:C),0),IFERROR(LOOKUP(A45,'P 8895'!A:A,'P 8895'!C:C),0),IFERROR(LOOKUP(A45,'P 9999'!A:A,'P 9999'!C:C),0))</f>
        <v>75000</v>
      </c>
      <c r="D45" s="3">
        <v>0</v>
      </c>
      <c r="E45" s="3">
        <v>10000</v>
      </c>
      <c r="F45" s="3">
        <f t="shared" si="1"/>
        <v>65000</v>
      </c>
      <c r="G45" s="3">
        <v>0</v>
      </c>
      <c r="H45" s="3">
        <v>0</v>
      </c>
      <c r="I45" s="3">
        <f t="shared" si="2"/>
        <v>65000</v>
      </c>
      <c r="J45" s="3">
        <v>0</v>
      </c>
      <c r="K45" s="3">
        <v>0</v>
      </c>
      <c r="L45" s="3">
        <v>0</v>
      </c>
      <c r="M45" s="31">
        <f t="shared" ca="1" si="7"/>
        <v>0</v>
      </c>
      <c r="N45" s="5">
        <f t="shared" si="6"/>
        <v>0</v>
      </c>
      <c r="Q45" s="1">
        <v>29501</v>
      </c>
      <c r="R45" s="3">
        <v>10000</v>
      </c>
      <c r="S45" s="51">
        <f t="shared" si="4"/>
        <v>0</v>
      </c>
      <c r="T45" s="20">
        <f t="shared" si="5"/>
        <v>-65000</v>
      </c>
    </row>
    <row r="46" spans="1:20" ht="16.5" customHeight="1" thickBot="1" x14ac:dyDescent="0.3">
      <c r="A46" s="1">
        <v>29601</v>
      </c>
      <c r="B46" s="2" t="s">
        <v>84</v>
      </c>
      <c r="C46" s="3">
        <f>SUM(IFERROR(LOOKUP(A46,'P 8110'!A:A,'P 8110'!C:C),0),IFERROR(LOOKUP(A46,'P 8170'!A:A,'P 8170'!C:C),0),IFERROR(LOOKUP(A46,'P 8190'!A:A,'P 8190'!C:C),0),IFERROR(LOOKUP(A46,'P 8210'!A:A,'P 8210'!C:C),0),IFERROR(LOOKUP(A46,'P 8810'!A:A,'P 8810'!C:C),0),IFERROR(LOOKUP(A46,'P 8819'!A:A,'P 8819'!C:C),0),IFERROR(LOOKUP(A46,'P 8892'!A:A,'P 8892'!C:C),0),IFERROR(LOOKUP(A46,'P 8893'!A:A,'P 8893'!C:C),0),IFERROR(LOOKUP(A46,'P 8895'!A:A,'P 8895'!C:C),0),IFERROR(LOOKUP(A46,'P 9999'!A:A,'P 9999'!C:C),0))</f>
        <v>126000</v>
      </c>
      <c r="D46" s="3">
        <v>43545</v>
      </c>
      <c r="E46" s="3">
        <v>0</v>
      </c>
      <c r="F46" s="3">
        <f t="shared" si="1"/>
        <v>169545</v>
      </c>
      <c r="G46" s="3">
        <v>0</v>
      </c>
      <c r="H46" s="3">
        <v>79771.47</v>
      </c>
      <c r="I46" s="3">
        <f t="shared" si="2"/>
        <v>89773.53</v>
      </c>
      <c r="J46" s="3">
        <v>0</v>
      </c>
      <c r="K46" s="3">
        <v>92511.21</v>
      </c>
      <c r="L46" s="3">
        <v>79771.47</v>
      </c>
      <c r="M46" s="31">
        <f t="shared" si="7"/>
        <v>0.86228977007218899</v>
      </c>
      <c r="N46" s="5">
        <f t="shared" si="6"/>
        <v>12739.740000000005</v>
      </c>
      <c r="Q46" s="1">
        <v>29601</v>
      </c>
      <c r="R46" s="3">
        <v>51000</v>
      </c>
      <c r="S46" s="51">
        <f t="shared" si="4"/>
        <v>0</v>
      </c>
      <c r="T46" s="20">
        <f t="shared" si="5"/>
        <v>-75000</v>
      </c>
    </row>
    <row r="47" spans="1:20" ht="16.5" customHeight="1" thickBot="1" x14ac:dyDescent="0.3">
      <c r="A47" s="40" t="s">
        <v>4</v>
      </c>
      <c r="B47" s="40" t="s">
        <v>5</v>
      </c>
      <c r="C47" s="41">
        <f>SUM(IFERROR(LOOKUP(A47,'P 8110'!A:A,'P 8110'!C:C),0),IFERROR(LOOKUP(A47,'P 8170'!A:A,'P 8170'!C:C),0),IFERROR(LOOKUP(A47,'P 8190'!A:A,'P 8190'!C:C),0),IFERROR(LOOKUP(A47,'P 8210'!A:A,'P 8210'!C:C),0),IFERROR(LOOKUP(A47,'P 8810'!A:A,'P 8810'!C:C),0),IFERROR(LOOKUP(A47,'P 8819'!A:A,'P 8819'!C:C),0),IFERROR(LOOKUP(A47,'P 8892'!A:A,'P 8892'!C:C),0),IFERROR(LOOKUP(A47,'P 8893'!A:A,'P 8893'!C:C),0),IFERROR(LOOKUP(A47,'P 8895'!A:A,'P 8895'!C:C),0),IFERROR(LOOKUP(A47,'P 9999'!A:A,'P 9999'!C:C),0))</f>
        <v>30038817</v>
      </c>
      <c r="D47" s="41">
        <f t="shared" ref="D47:L47" si="8">SUM(D12:D46)</f>
        <v>301251.60000000009</v>
      </c>
      <c r="E47" s="41">
        <f t="shared" si="8"/>
        <v>3752880.1199999996</v>
      </c>
      <c r="F47" s="41">
        <f t="shared" si="8"/>
        <v>12378219.48</v>
      </c>
      <c r="G47" s="41">
        <f t="shared" si="8"/>
        <v>38246.82</v>
      </c>
      <c r="H47" s="41">
        <f t="shared" si="8"/>
        <v>4175484.629999999</v>
      </c>
      <c r="I47" s="41">
        <f t="shared" si="8"/>
        <v>8164488.0300000012</v>
      </c>
      <c r="J47" s="41">
        <f t="shared" si="8"/>
        <v>615</v>
      </c>
      <c r="K47" s="41">
        <f t="shared" si="8"/>
        <v>4380992.0199999996</v>
      </c>
      <c r="L47" s="41">
        <f t="shared" si="8"/>
        <v>4110889.629999999</v>
      </c>
      <c r="M47" s="42">
        <f t="shared" si="7"/>
        <v>0.93834675142822999</v>
      </c>
      <c r="N47" s="41">
        <f>SUM(N12:N46)</f>
        <v>270102.38999999978</v>
      </c>
      <c r="Q47" s="40" t="s">
        <v>4</v>
      </c>
      <c r="R47" s="41">
        <f>SUM(R12:R46)</f>
        <v>12217738</v>
      </c>
      <c r="S47" s="51" t="e">
        <f t="shared" si="4"/>
        <v>#VALUE!</v>
      </c>
      <c r="T47" s="20">
        <f t="shared" si="5"/>
        <v>-17821079</v>
      </c>
    </row>
    <row r="48" spans="1:20" ht="16.5" customHeight="1" x14ac:dyDescent="0.25">
      <c r="A48" s="1">
        <v>31101</v>
      </c>
      <c r="B48" s="2" t="s">
        <v>31</v>
      </c>
      <c r="C48" s="3">
        <f>SUM(IFERROR(LOOKUP(A48,'P 8110'!A:A,'P 8110'!C:C),0),IFERROR(LOOKUP(A48,'P 8170'!A:A,'P 8170'!C:C),0),IFERROR(LOOKUP(A48,'P 8190'!A:A,'P 8190'!C:C),0),IFERROR(LOOKUP(A48,'P 8210'!A:A,'P 8210'!C:C),0),IFERROR(LOOKUP(A48,'P 8810'!A:A,'P 8810'!C:C),0),IFERROR(LOOKUP(A48,'P 8819'!A:A,'P 8819'!C:C),0),IFERROR(LOOKUP(A48,'P 8892'!A:A,'P 8892'!C:C),0),IFERROR(LOOKUP(A48,'P 8893'!A:A,'P 8893'!C:C),0),IFERROR(LOOKUP(A48,'P 8895'!A:A,'P 8895'!C:C),0),IFERROR(LOOKUP(A48,'P 9999'!A:A,'P 9999'!C:C),0))</f>
        <v>845400</v>
      </c>
      <c r="D48" s="3">
        <v>0</v>
      </c>
      <c r="E48" s="3">
        <v>461845.90999999992</v>
      </c>
      <c r="F48" s="3">
        <f t="shared" si="1"/>
        <v>383554.09000000008</v>
      </c>
      <c r="G48" s="3">
        <v>0</v>
      </c>
      <c r="H48" s="3">
        <v>96547</v>
      </c>
      <c r="I48" s="3">
        <f t="shared" ref="I48:I97" si="9">+F48-G48-H48</f>
        <v>287007.09000000008</v>
      </c>
      <c r="J48" s="3">
        <v>0</v>
      </c>
      <c r="K48" s="3">
        <v>96547</v>
      </c>
      <c r="L48" s="3">
        <v>96547</v>
      </c>
      <c r="M48" s="31">
        <f t="shared" si="7"/>
        <v>1</v>
      </c>
      <c r="N48" s="5">
        <f t="shared" ref="N48:N86" si="10">+K48-L48</f>
        <v>0</v>
      </c>
      <c r="Q48" s="1">
        <v>31101</v>
      </c>
      <c r="R48" s="3">
        <v>780400</v>
      </c>
      <c r="S48" s="51">
        <f t="shared" si="4"/>
        <v>0</v>
      </c>
      <c r="T48" s="20">
        <f t="shared" si="5"/>
        <v>-65000</v>
      </c>
    </row>
    <row r="49" spans="1:20" ht="16.5" customHeight="1" x14ac:dyDescent="0.25">
      <c r="A49" s="1">
        <v>31201</v>
      </c>
      <c r="B49" s="2" t="s">
        <v>73</v>
      </c>
      <c r="C49" s="3">
        <f>SUM(IFERROR(LOOKUP(A49,'P 8110'!A:A,'P 8110'!C:C),0),IFERROR(LOOKUP(A49,'P 8170'!A:A,'P 8170'!C:C),0),IFERROR(LOOKUP(A49,'P 8190'!A:A,'P 8190'!C:C),0),IFERROR(LOOKUP(A49,'P 8210'!A:A,'P 8210'!C:C),0),IFERROR(LOOKUP(A49,'P 8810'!A:A,'P 8810'!C:C),0),IFERROR(LOOKUP(A49,'P 8819'!A:A,'P 8819'!C:C),0),IFERROR(LOOKUP(A49,'P 8892'!A:A,'P 8892'!C:C),0),IFERROR(LOOKUP(A49,'P 8893'!A:A,'P 8893'!C:C),0),IFERROR(LOOKUP(A49,'P 8895'!A:A,'P 8895'!C:C),0),IFERROR(LOOKUP(A49,'P 9999'!A:A,'P 9999'!C:C),0))</f>
        <v>745160</v>
      </c>
      <c r="D49" s="3">
        <v>61999.999999999884</v>
      </c>
      <c r="E49" s="3">
        <v>0</v>
      </c>
      <c r="F49" s="3">
        <f t="shared" si="1"/>
        <v>807159.99999999988</v>
      </c>
      <c r="G49" s="3">
        <v>0</v>
      </c>
      <c r="H49" s="3">
        <v>276671.61000000004</v>
      </c>
      <c r="I49" s="3">
        <f t="shared" si="9"/>
        <v>530488.3899999999</v>
      </c>
      <c r="J49" s="3">
        <v>0</v>
      </c>
      <c r="K49" s="3">
        <v>338400</v>
      </c>
      <c r="L49" s="3">
        <v>276671.61000000004</v>
      </c>
      <c r="M49" s="31">
        <f t="shared" si="7"/>
        <v>0.81758750000000013</v>
      </c>
      <c r="N49" s="5">
        <f t="shared" si="10"/>
        <v>61728.389999999956</v>
      </c>
      <c r="Q49" s="1">
        <v>31201</v>
      </c>
      <c r="R49" s="3">
        <v>536160</v>
      </c>
      <c r="S49" s="51">
        <f t="shared" si="4"/>
        <v>0</v>
      </c>
      <c r="T49" s="20">
        <f t="shared" si="5"/>
        <v>-209000</v>
      </c>
    </row>
    <row r="50" spans="1:20" ht="16.5" customHeight="1" x14ac:dyDescent="0.25">
      <c r="A50" s="1">
        <v>31301</v>
      </c>
      <c r="B50" s="2" t="s">
        <v>32</v>
      </c>
      <c r="C50" s="3">
        <f>SUM(IFERROR(LOOKUP(A50,'P 8110'!A:A,'P 8110'!C:C),0),IFERROR(LOOKUP(A50,'P 8170'!A:A,'P 8170'!C:C),0),IFERROR(LOOKUP(A50,'P 8190'!A:A,'P 8190'!C:C),0),IFERROR(LOOKUP(A50,'P 8210'!A:A,'P 8210'!C:C),0),IFERROR(LOOKUP(A50,'P 8810'!A:A,'P 8810'!C:C),0),IFERROR(LOOKUP(A50,'P 8819'!A:A,'P 8819'!C:C),0),IFERROR(LOOKUP(A50,'P 8892'!A:A,'P 8892'!C:C),0),IFERROR(LOOKUP(A50,'P 8893'!A:A,'P 8893'!C:C),0),IFERROR(LOOKUP(A50,'P 8895'!A:A,'P 8895'!C:C),0),IFERROR(LOOKUP(A50,'P 9999'!A:A,'P 9999'!C:C),0))</f>
        <v>378730</v>
      </c>
      <c r="D50" s="3">
        <v>4424</v>
      </c>
      <c r="E50" s="3">
        <v>51450.599999999977</v>
      </c>
      <c r="F50" s="3">
        <f t="shared" si="1"/>
        <v>331703.40000000002</v>
      </c>
      <c r="G50" s="3">
        <v>0</v>
      </c>
      <c r="H50" s="3">
        <v>33004.699999999997</v>
      </c>
      <c r="I50" s="3">
        <f t="shared" si="9"/>
        <v>298698.7</v>
      </c>
      <c r="J50" s="3">
        <v>0</v>
      </c>
      <c r="K50" s="3">
        <v>35642.000000000015</v>
      </c>
      <c r="L50" s="3">
        <v>33004.699999999997</v>
      </c>
      <c r="M50" s="31">
        <f t="shared" si="7"/>
        <v>0.92600583581168239</v>
      </c>
      <c r="N50" s="5">
        <f t="shared" si="10"/>
        <v>2637.3000000000175</v>
      </c>
      <c r="Q50" s="1">
        <v>31301</v>
      </c>
      <c r="R50" s="3">
        <v>313730</v>
      </c>
      <c r="S50" s="51">
        <f t="shared" si="4"/>
        <v>0</v>
      </c>
      <c r="T50" s="20">
        <f t="shared" si="5"/>
        <v>-65000</v>
      </c>
    </row>
    <row r="51" spans="1:20" ht="16.5" customHeight="1" x14ac:dyDescent="0.25">
      <c r="A51" s="1">
        <v>31401</v>
      </c>
      <c r="B51" s="2" t="s">
        <v>33</v>
      </c>
      <c r="C51" s="3">
        <f>SUM(IFERROR(LOOKUP(A51,'P 8110'!A:A,'P 8110'!C:C),0),IFERROR(LOOKUP(A51,'P 8170'!A:A,'P 8170'!C:C),0),IFERROR(LOOKUP(A51,'P 8190'!A:A,'P 8190'!C:C),0),IFERROR(LOOKUP(A51,'P 8210'!A:A,'P 8210'!C:C),0),IFERROR(LOOKUP(A51,'P 8810'!A:A,'P 8810'!C:C),0),IFERROR(LOOKUP(A51,'P 8819'!A:A,'P 8819'!C:C),0),IFERROR(LOOKUP(A51,'P 8892'!A:A,'P 8892'!C:C),0),IFERROR(LOOKUP(A51,'P 8893'!A:A,'P 8893'!C:C),0),IFERROR(LOOKUP(A51,'P 8895'!A:A,'P 8895'!C:C),0),IFERROR(LOOKUP(A51,'P 9999'!A:A,'P 9999'!C:C),0))</f>
        <v>413284</v>
      </c>
      <c r="D51" s="3">
        <v>0</v>
      </c>
      <c r="E51" s="3">
        <v>134059.78</v>
      </c>
      <c r="F51" s="3">
        <f t="shared" si="1"/>
        <v>279224.21999999997</v>
      </c>
      <c r="G51" s="3">
        <v>18000</v>
      </c>
      <c r="H51" s="3">
        <v>177680.15</v>
      </c>
      <c r="I51" s="3">
        <f t="shared" si="9"/>
        <v>83544.069999999978</v>
      </c>
      <c r="J51" s="3">
        <v>0</v>
      </c>
      <c r="K51" s="3">
        <v>63111.369999999988</v>
      </c>
      <c r="L51" s="3">
        <v>47680.15</v>
      </c>
      <c r="M51" s="31">
        <f t="shared" si="7"/>
        <v>0.755492235392767</v>
      </c>
      <c r="N51" s="5">
        <f t="shared" si="10"/>
        <v>15431.219999999987</v>
      </c>
      <c r="Q51" s="1">
        <v>31401</v>
      </c>
      <c r="R51" s="3">
        <v>378284</v>
      </c>
      <c r="S51" s="51">
        <f t="shared" si="4"/>
        <v>0</v>
      </c>
      <c r="T51" s="20">
        <f t="shared" si="5"/>
        <v>-35000</v>
      </c>
    </row>
    <row r="52" spans="1:20" ht="16.5" customHeight="1" x14ac:dyDescent="0.25">
      <c r="A52" s="1">
        <v>31501</v>
      </c>
      <c r="B52" s="2" t="s">
        <v>11</v>
      </c>
      <c r="C52" s="3">
        <f>SUM(IFERROR(LOOKUP(A52,'P 8110'!A:A,'P 8110'!C:C),0),IFERROR(LOOKUP(A52,'P 8170'!A:A,'P 8170'!C:C),0),IFERROR(LOOKUP(A52,'P 8190'!A:A,'P 8190'!C:C),0),IFERROR(LOOKUP(A52,'P 8210'!A:A,'P 8210'!C:C),0),IFERROR(LOOKUP(A52,'P 8810'!A:A,'P 8810'!C:C),0),IFERROR(LOOKUP(A52,'P 8819'!A:A,'P 8819'!C:C),0),IFERROR(LOOKUP(A52,'P 8892'!A:A,'P 8892'!C:C),0),IFERROR(LOOKUP(A52,'P 8893'!A:A,'P 8893'!C:C),0),IFERROR(LOOKUP(A52,'P 8895'!A:A,'P 8895'!C:C),0),IFERROR(LOOKUP(A52,'P 9999'!A:A,'P 9999'!C:C),0))</f>
        <v>340720</v>
      </c>
      <c r="D52" s="3">
        <v>0</v>
      </c>
      <c r="E52" s="3">
        <v>35000</v>
      </c>
      <c r="F52" s="3">
        <f t="shared" si="1"/>
        <v>305720</v>
      </c>
      <c r="G52" s="3">
        <v>0</v>
      </c>
      <c r="H52" s="3">
        <v>10696.580000000002</v>
      </c>
      <c r="I52" s="3">
        <f t="shared" si="9"/>
        <v>295023.42</v>
      </c>
      <c r="J52" s="3">
        <v>0</v>
      </c>
      <c r="K52" s="3">
        <v>15360</v>
      </c>
      <c r="L52" s="3">
        <v>10696.580000000002</v>
      </c>
      <c r="M52" s="31">
        <f t="shared" si="7"/>
        <v>0.69639192708333342</v>
      </c>
      <c r="N52" s="5">
        <f t="shared" si="10"/>
        <v>4663.4199999999983</v>
      </c>
      <c r="Q52" s="1">
        <v>31501</v>
      </c>
      <c r="R52" s="3">
        <v>59720</v>
      </c>
      <c r="S52" s="51">
        <f t="shared" si="4"/>
        <v>0</v>
      </c>
      <c r="T52" s="20">
        <f t="shared" si="5"/>
        <v>-281000</v>
      </c>
    </row>
    <row r="53" spans="1:20" ht="16.5" customHeight="1" x14ac:dyDescent="0.25">
      <c r="A53" s="1">
        <v>31603</v>
      </c>
      <c r="B53" s="2" t="s">
        <v>57</v>
      </c>
      <c r="C53" s="3">
        <f>SUM(IFERROR(LOOKUP(A53,'P 8110'!A:A,'P 8110'!C:C),0),IFERROR(LOOKUP(A53,'P 8170'!A:A,'P 8170'!C:C),0),IFERROR(LOOKUP(A53,'P 8190'!A:A,'P 8190'!C:C),0),IFERROR(LOOKUP(A53,'P 8210'!A:A,'P 8210'!C:C),0),IFERROR(LOOKUP(A53,'P 8810'!A:A,'P 8810'!C:C),0),IFERROR(LOOKUP(A53,'P 8819'!A:A,'P 8819'!C:C),0),IFERROR(LOOKUP(A53,'P 8892'!A:A,'P 8892'!C:C),0),IFERROR(LOOKUP(A53,'P 8893'!A:A,'P 8893'!C:C),0),IFERROR(LOOKUP(A53,'P 8895'!A:A,'P 8895'!C:C),0),IFERROR(LOOKUP(A53,'P 9999'!A:A,'P 9999'!C:C),0))</f>
        <v>323777</v>
      </c>
      <c r="D53" s="3">
        <v>3106.6799999999967</v>
      </c>
      <c r="E53" s="3">
        <v>206268.01</v>
      </c>
      <c r="F53" s="3">
        <f t="shared" si="1"/>
        <v>120615.66999999998</v>
      </c>
      <c r="G53" s="3">
        <v>0</v>
      </c>
      <c r="H53" s="3">
        <v>119878.92000000001</v>
      </c>
      <c r="I53" s="3">
        <f t="shared" si="9"/>
        <v>736.7499999999709</v>
      </c>
      <c r="J53" s="3">
        <v>0</v>
      </c>
      <c r="K53" s="3">
        <v>11895.900000000001</v>
      </c>
      <c r="L53" s="3">
        <v>11391.809999999998</v>
      </c>
      <c r="M53" s="31">
        <f t="shared" si="7"/>
        <v>0.95762489597256162</v>
      </c>
      <c r="N53" s="5">
        <f t="shared" si="10"/>
        <v>504.09000000000378</v>
      </c>
      <c r="Q53" s="1">
        <v>31603</v>
      </c>
      <c r="R53" s="3">
        <v>270057</v>
      </c>
      <c r="S53" s="51">
        <f t="shared" si="4"/>
        <v>0</v>
      </c>
      <c r="T53" s="20">
        <f t="shared" si="5"/>
        <v>-53720</v>
      </c>
    </row>
    <row r="54" spans="1:20" ht="16.5" customHeight="1" x14ac:dyDescent="0.25">
      <c r="A54" s="1">
        <v>31801</v>
      </c>
      <c r="B54" s="2" t="s">
        <v>85</v>
      </c>
      <c r="C54" s="3">
        <f>SUM(IFERROR(LOOKUP(A54,'P 8110'!A:A,'P 8110'!C:C),0),IFERROR(LOOKUP(A54,'P 8170'!A:A,'P 8170'!C:C),0),IFERROR(LOOKUP(A54,'P 8190'!A:A,'P 8190'!C:C),0),IFERROR(LOOKUP(A54,'P 8210'!A:A,'P 8210'!C:C),0),IFERROR(LOOKUP(A54,'P 8810'!A:A,'P 8810'!C:C),0),IFERROR(LOOKUP(A54,'P 8819'!A:A,'P 8819'!C:C),0),IFERROR(LOOKUP(A54,'P 8892'!A:A,'P 8892'!C:C),0),IFERROR(LOOKUP(A54,'P 8893'!A:A,'P 8893'!C:C),0),IFERROR(LOOKUP(A54,'P 8895'!A:A,'P 8895'!C:C),0),IFERROR(LOOKUP(A54,'P 9999'!A:A,'P 9999'!C:C),0))</f>
        <v>528860</v>
      </c>
      <c r="D54" s="3">
        <v>0</v>
      </c>
      <c r="E54" s="3">
        <v>0</v>
      </c>
      <c r="F54" s="3">
        <f t="shared" si="1"/>
        <v>528860</v>
      </c>
      <c r="G54" s="3">
        <v>0</v>
      </c>
      <c r="H54" s="3">
        <v>205083</v>
      </c>
      <c r="I54" s="3">
        <f t="shared" si="9"/>
        <v>323777</v>
      </c>
      <c r="J54" s="3">
        <v>0</v>
      </c>
      <c r="K54" s="3">
        <v>50150</v>
      </c>
      <c r="L54" s="3">
        <v>50150</v>
      </c>
      <c r="M54" s="31">
        <f t="shared" si="7"/>
        <v>1</v>
      </c>
      <c r="N54" s="5">
        <f t="shared" si="10"/>
        <v>0</v>
      </c>
      <c r="Q54" s="1">
        <v>31801</v>
      </c>
      <c r="R54" s="3">
        <v>205083</v>
      </c>
      <c r="S54" s="51">
        <f t="shared" si="4"/>
        <v>0</v>
      </c>
      <c r="T54" s="20">
        <f t="shared" si="5"/>
        <v>-323777</v>
      </c>
    </row>
    <row r="55" spans="1:20" ht="16.5" customHeight="1" x14ac:dyDescent="0.25">
      <c r="A55" s="1">
        <v>31802</v>
      </c>
      <c r="B55" s="2" t="s">
        <v>34</v>
      </c>
      <c r="C55" s="3">
        <f>SUM(IFERROR(LOOKUP(A55,'P 8110'!A:A,'P 8110'!C:C),0),IFERROR(LOOKUP(A55,'P 8170'!A:A,'P 8170'!C:C),0),IFERROR(LOOKUP(A55,'P 8190'!A:A,'P 8190'!C:C),0),IFERROR(LOOKUP(A55,'P 8210'!A:A,'P 8210'!C:C),0),IFERROR(LOOKUP(A55,'P 8810'!A:A,'P 8810'!C:C),0),IFERROR(LOOKUP(A55,'P 8819'!A:A,'P 8819'!C:C),0),IFERROR(LOOKUP(A55,'P 8892'!A:A,'P 8892'!C:C),0),IFERROR(LOOKUP(A55,'P 8893'!A:A,'P 8893'!C:C),0),IFERROR(LOOKUP(A55,'P 8895'!A:A,'P 8895'!C:C),0),IFERROR(LOOKUP(A55,'P 9999'!A:A,'P 9999'!C:C),0))</f>
        <v>520760</v>
      </c>
      <c r="D55" s="3">
        <v>0</v>
      </c>
      <c r="E55" s="3">
        <v>0</v>
      </c>
      <c r="F55" s="3">
        <f t="shared" si="1"/>
        <v>520760</v>
      </c>
      <c r="G55" s="3">
        <v>0</v>
      </c>
      <c r="H55" s="3">
        <v>6300</v>
      </c>
      <c r="I55" s="3">
        <f t="shared" si="9"/>
        <v>514460</v>
      </c>
      <c r="J55" s="3">
        <v>0</v>
      </c>
      <c r="K55" s="3">
        <v>6300</v>
      </c>
      <c r="L55" s="3">
        <v>6300</v>
      </c>
      <c r="M55" s="31">
        <f t="shared" si="7"/>
        <v>1</v>
      </c>
      <c r="N55" s="5">
        <f t="shared" si="10"/>
        <v>0</v>
      </c>
      <c r="Q55" s="1">
        <v>31802</v>
      </c>
      <c r="R55" s="3">
        <v>12600</v>
      </c>
      <c r="S55" s="51">
        <f t="shared" si="4"/>
        <v>0</v>
      </c>
      <c r="T55" s="20">
        <f t="shared" si="5"/>
        <v>-508160</v>
      </c>
    </row>
    <row r="56" spans="1:20" ht="16.5" customHeight="1" x14ac:dyDescent="0.25">
      <c r="A56" s="1">
        <v>31901</v>
      </c>
      <c r="B56" s="2" t="s">
        <v>112</v>
      </c>
      <c r="C56" s="3">
        <f>SUM(IFERROR(LOOKUP(A56,'P 8110'!A:A,'P 8110'!C:C),0),IFERROR(LOOKUP(A56,'P 8170'!A:A,'P 8170'!C:C),0),IFERROR(LOOKUP(A56,'P 8190'!A:A,'P 8190'!C:C),0),IFERROR(LOOKUP(A56,'P 8210'!A:A,'P 8210'!C:C),0),IFERROR(LOOKUP(A56,'P 8810'!A:A,'P 8810'!C:C),0),IFERROR(LOOKUP(A56,'P 8819'!A:A,'P 8819'!C:C),0),IFERROR(LOOKUP(A56,'P 8892'!A:A,'P 8892'!C:C),0),IFERROR(LOOKUP(A56,'P 8893'!A:A,'P 8893'!C:C),0),IFERROR(LOOKUP(A56,'P 8895'!A:A,'P 8895'!C:C),0),IFERROR(LOOKUP(A56,'P 9999'!A:A,'P 9999'!C:C),0))</f>
        <v>271403</v>
      </c>
      <c r="D56" s="3">
        <v>109372.1</v>
      </c>
      <c r="E56" s="3">
        <v>0</v>
      </c>
      <c r="F56" s="3">
        <f t="shared" si="1"/>
        <v>380775.1</v>
      </c>
      <c r="G56" s="3">
        <v>12000</v>
      </c>
      <c r="H56" s="3">
        <v>77481.039999999994</v>
      </c>
      <c r="I56" s="3">
        <f t="shared" si="9"/>
        <v>291294.06</v>
      </c>
      <c r="J56" s="3">
        <v>0</v>
      </c>
      <c r="K56" s="3">
        <v>11691.630000000001</v>
      </c>
      <c r="L56" s="3">
        <v>7481.04</v>
      </c>
      <c r="M56" s="31">
        <f t="shared" si="7"/>
        <v>0.63986287626276228</v>
      </c>
      <c r="N56" s="5">
        <f t="shared" si="10"/>
        <v>4210.5900000000011</v>
      </c>
      <c r="Q56" s="1">
        <v>31901</v>
      </c>
      <c r="R56" s="3">
        <v>0</v>
      </c>
      <c r="S56" s="51">
        <f t="shared" si="4"/>
        <v>0</v>
      </c>
      <c r="T56" s="20">
        <f t="shared" si="5"/>
        <v>-271403</v>
      </c>
    </row>
    <row r="57" spans="1:20" ht="16.5" customHeight="1" x14ac:dyDescent="0.25">
      <c r="A57" s="1">
        <v>31904</v>
      </c>
      <c r="B57" s="2" t="s">
        <v>35</v>
      </c>
      <c r="C57" s="3">
        <f>SUM(IFERROR(LOOKUP(A57,'P 8110'!A:A,'P 8110'!C:C),0),IFERROR(LOOKUP(A57,'P 8170'!A:A,'P 8170'!C:C),0),IFERROR(LOOKUP(A57,'P 8190'!A:A,'P 8190'!C:C),0),IFERROR(LOOKUP(A57,'P 8210'!A:A,'P 8210'!C:C),0),IFERROR(LOOKUP(A57,'P 8810'!A:A,'P 8810'!C:C),0),IFERROR(LOOKUP(A57,'P 8819'!A:A,'P 8819'!C:C),0),IFERROR(LOOKUP(A57,'P 8892'!A:A,'P 8892'!C:C),0),IFERROR(LOOKUP(A57,'P 8893'!A:A,'P 8893'!C:C),0),IFERROR(LOOKUP(A57,'P 8895'!A:A,'P 8895'!C:C),0),IFERROR(LOOKUP(A57,'P 9999'!A:A,'P 9999'!C:C),0))</f>
        <v>183788</v>
      </c>
      <c r="D57" s="3">
        <v>59236.850000000006</v>
      </c>
      <c r="E57" s="3">
        <v>0.54</v>
      </c>
      <c r="F57" s="3">
        <f t="shared" si="1"/>
        <v>243024.31</v>
      </c>
      <c r="G57" s="3">
        <v>0</v>
      </c>
      <c r="H57" s="3">
        <v>147150.22000000006</v>
      </c>
      <c r="I57" s="3">
        <f t="shared" si="9"/>
        <v>95874.089999999938</v>
      </c>
      <c r="J57" s="3">
        <v>822.53999999999928</v>
      </c>
      <c r="K57" s="3">
        <v>96736.85</v>
      </c>
      <c r="L57" s="3">
        <v>60016.530000000021</v>
      </c>
      <c r="M57" s="31">
        <f t="shared" si="7"/>
        <v>0.62041021596216972</v>
      </c>
      <c r="N57" s="5">
        <f t="shared" si="10"/>
        <v>36720.319999999985</v>
      </c>
      <c r="Q57" s="1">
        <v>31904</v>
      </c>
      <c r="R57" s="3">
        <v>117468</v>
      </c>
      <c r="S57" s="51">
        <f t="shared" si="4"/>
        <v>0</v>
      </c>
      <c r="T57" s="20">
        <f t="shared" si="5"/>
        <v>-66320</v>
      </c>
    </row>
    <row r="58" spans="1:20" ht="16.5" customHeight="1" x14ac:dyDescent="0.25">
      <c r="A58" s="1">
        <v>32201</v>
      </c>
      <c r="B58" s="2" t="s">
        <v>78</v>
      </c>
      <c r="C58" s="3">
        <f>SUM(IFERROR(LOOKUP(A58,'P 8110'!A:A,'P 8110'!C:C),0),IFERROR(LOOKUP(A58,'P 8170'!A:A,'P 8170'!C:C),0),IFERROR(LOOKUP(A58,'P 8190'!A:A,'P 8190'!C:C),0),IFERROR(LOOKUP(A58,'P 8210'!A:A,'P 8210'!C:C),0),IFERROR(LOOKUP(A58,'P 8810'!A:A,'P 8810'!C:C),0),IFERROR(LOOKUP(A58,'P 8819'!A:A,'P 8819'!C:C),0),IFERROR(LOOKUP(A58,'P 8892'!A:A,'P 8892'!C:C),0),IFERROR(LOOKUP(A58,'P 8893'!A:A,'P 8893'!C:C),0),IFERROR(LOOKUP(A58,'P 8895'!A:A,'P 8895'!C:C),0),IFERROR(LOOKUP(A58,'P 9999'!A:A,'P 9999'!C:C),0))</f>
        <v>163788</v>
      </c>
      <c r="D58" s="3">
        <v>15619.790000000008</v>
      </c>
      <c r="E58" s="3">
        <v>0</v>
      </c>
      <c r="F58" s="3">
        <f t="shared" si="1"/>
        <v>179407.79</v>
      </c>
      <c r="G58" s="3">
        <v>0</v>
      </c>
      <c r="H58" s="3">
        <v>85619.790000000008</v>
      </c>
      <c r="I58" s="3">
        <f t="shared" si="9"/>
        <v>93788</v>
      </c>
      <c r="J58" s="3">
        <v>0</v>
      </c>
      <c r="K58" s="3">
        <v>15619.79</v>
      </c>
      <c r="L58" s="3">
        <v>0</v>
      </c>
      <c r="M58" s="31">
        <f t="shared" si="7"/>
        <v>0</v>
      </c>
      <c r="N58" s="5">
        <f t="shared" si="10"/>
        <v>15619.79</v>
      </c>
      <c r="Q58" s="1">
        <v>32201</v>
      </c>
      <c r="R58" s="3">
        <v>70000</v>
      </c>
      <c r="S58" s="51">
        <f t="shared" si="4"/>
        <v>0</v>
      </c>
      <c r="T58" s="20">
        <f t="shared" si="5"/>
        <v>-93788</v>
      </c>
    </row>
    <row r="59" spans="1:20" ht="16.5" customHeight="1" x14ac:dyDescent="0.25">
      <c r="A59" s="1">
        <v>32301</v>
      </c>
      <c r="B59" s="2" t="s">
        <v>114</v>
      </c>
      <c r="C59" s="3">
        <f>SUM(IFERROR(LOOKUP(A59,'P 8110'!A:A,'P 8110'!C:C),0),IFERROR(LOOKUP(A59,'P 8170'!A:A,'P 8170'!C:C),0),IFERROR(LOOKUP(A59,'P 8190'!A:A,'P 8190'!C:C),0),IFERROR(LOOKUP(A59,'P 8210'!A:A,'P 8210'!C:C),0),IFERROR(LOOKUP(A59,'P 8810'!A:A,'P 8810'!C:C),0),IFERROR(LOOKUP(A59,'P 8819'!A:A,'P 8819'!C:C),0),IFERROR(LOOKUP(A59,'P 8892'!A:A,'P 8892'!C:C),0),IFERROR(LOOKUP(A59,'P 8893'!A:A,'P 8893'!C:C),0),IFERROR(LOOKUP(A59,'P 8895'!A:A,'P 8895'!C:C),0),IFERROR(LOOKUP(A59,'P 9999'!A:A,'P 9999'!C:C),0))</f>
        <v>1198860</v>
      </c>
      <c r="D59" s="3">
        <v>0</v>
      </c>
      <c r="E59" s="3">
        <v>1062540</v>
      </c>
      <c r="F59" s="3">
        <f t="shared" si="1"/>
        <v>136320</v>
      </c>
      <c r="G59" s="3">
        <v>0</v>
      </c>
      <c r="H59" s="3">
        <v>0</v>
      </c>
      <c r="I59" s="3">
        <f t="shared" si="9"/>
        <v>136320</v>
      </c>
      <c r="J59" s="3">
        <v>0</v>
      </c>
      <c r="K59" s="3">
        <v>0</v>
      </c>
      <c r="L59" s="3">
        <v>0</v>
      </c>
      <c r="M59" s="31">
        <f t="shared" ca="1" si="7"/>
        <v>0</v>
      </c>
      <c r="N59" s="5">
        <f t="shared" si="10"/>
        <v>0</v>
      </c>
      <c r="Q59" s="1">
        <v>32301</v>
      </c>
      <c r="R59" s="3">
        <v>1062540</v>
      </c>
      <c r="S59" s="51">
        <f t="shared" si="4"/>
        <v>0</v>
      </c>
      <c r="T59" s="20">
        <f t="shared" si="5"/>
        <v>-136320</v>
      </c>
    </row>
    <row r="60" spans="1:20" ht="16.5" customHeight="1" x14ac:dyDescent="0.25">
      <c r="A60" s="1">
        <v>32701</v>
      </c>
      <c r="B60" s="2" t="s">
        <v>76</v>
      </c>
      <c r="C60" s="3">
        <f>SUM(IFERROR(LOOKUP(A60,'P 8110'!A:A,'P 8110'!C:C),0),IFERROR(LOOKUP(A60,'P 8170'!A:A,'P 8170'!C:C),0),IFERROR(LOOKUP(A60,'P 8190'!A:A,'P 8190'!C:C),0),IFERROR(LOOKUP(A60,'P 8210'!A:A,'P 8210'!C:C),0),IFERROR(LOOKUP(A60,'P 8810'!A:A,'P 8810'!C:C),0),IFERROR(LOOKUP(A60,'P 8819'!A:A,'P 8819'!C:C),0),IFERROR(LOOKUP(A60,'P 8892'!A:A,'P 8892'!C:C),0),IFERROR(LOOKUP(A60,'P 8893'!A:A,'P 8893'!C:C),0),IFERROR(LOOKUP(A60,'P 8895'!A:A,'P 8895'!C:C),0),IFERROR(LOOKUP(A60,'P 9999'!A:A,'P 9999'!C:C),0))</f>
        <v>36320</v>
      </c>
      <c r="D60" s="3">
        <v>15084.779999999999</v>
      </c>
      <c r="E60" s="3">
        <v>0</v>
      </c>
      <c r="F60" s="3">
        <f t="shared" si="1"/>
        <v>51404.78</v>
      </c>
      <c r="G60" s="3">
        <v>0</v>
      </c>
      <c r="H60" s="3">
        <v>13207.779999999999</v>
      </c>
      <c r="I60" s="3">
        <f t="shared" si="9"/>
        <v>38197</v>
      </c>
      <c r="J60" s="3">
        <v>0</v>
      </c>
      <c r="K60" s="3">
        <v>15084.779999999999</v>
      </c>
      <c r="L60" s="3">
        <v>13207.779999999999</v>
      </c>
      <c r="M60" s="31">
        <f t="shared" si="7"/>
        <v>0.87556994533562971</v>
      </c>
      <c r="N60" s="5">
        <f t="shared" si="10"/>
        <v>1877</v>
      </c>
      <c r="Q60" s="1">
        <v>32701</v>
      </c>
      <c r="R60" s="3">
        <v>0</v>
      </c>
      <c r="S60" s="51">
        <f t="shared" si="4"/>
        <v>0</v>
      </c>
      <c r="T60" s="20">
        <f t="shared" si="5"/>
        <v>-36320</v>
      </c>
    </row>
    <row r="61" spans="1:20" ht="16.5" customHeight="1" x14ac:dyDescent="0.25">
      <c r="A61" s="1">
        <v>33104</v>
      </c>
      <c r="B61" s="2" t="s">
        <v>36</v>
      </c>
      <c r="C61" s="3">
        <f>SUM(IFERROR(LOOKUP(A61,'P 8110'!A:A,'P 8110'!C:C),0),IFERROR(LOOKUP(A61,'P 8170'!A:A,'P 8170'!C:C),0),IFERROR(LOOKUP(A61,'P 8190'!A:A,'P 8190'!C:C),0),IFERROR(LOOKUP(A61,'P 8210'!A:A,'P 8210'!C:C),0),IFERROR(LOOKUP(A61,'P 8810'!A:A,'P 8810'!C:C),0),IFERROR(LOOKUP(A61,'P 8819'!A:A,'P 8819'!C:C),0),IFERROR(LOOKUP(A61,'P 8892'!A:A,'P 8892'!C:C),0),IFERROR(LOOKUP(A61,'P 8893'!A:A,'P 8893'!C:C),0),IFERROR(LOOKUP(A61,'P 8895'!A:A,'P 8895'!C:C),0),IFERROR(LOOKUP(A61,'P 9999'!A:A,'P 9999'!C:C),0))</f>
        <v>991009</v>
      </c>
      <c r="D61" s="3">
        <v>472333.18</v>
      </c>
      <c r="E61" s="3">
        <v>104433.17999999993</v>
      </c>
      <c r="F61" s="3">
        <f t="shared" si="1"/>
        <v>1358909</v>
      </c>
      <c r="G61" s="3">
        <v>0</v>
      </c>
      <c r="H61" s="3">
        <v>574015.81999999995</v>
      </c>
      <c r="I61" s="3">
        <f t="shared" si="9"/>
        <v>784893.18</v>
      </c>
      <c r="J61" s="3">
        <v>0</v>
      </c>
      <c r="K61" s="3">
        <v>48140.000000000007</v>
      </c>
      <c r="L61" s="3">
        <v>48140</v>
      </c>
      <c r="M61" s="31">
        <f t="shared" si="7"/>
        <v>0.99999999999999989</v>
      </c>
      <c r="N61" s="5">
        <f t="shared" si="10"/>
        <v>0</v>
      </c>
      <c r="Q61" s="1">
        <v>33104</v>
      </c>
      <c r="R61" s="3">
        <v>967289</v>
      </c>
      <c r="S61" s="51">
        <f t="shared" si="4"/>
        <v>0</v>
      </c>
      <c r="T61" s="20">
        <f t="shared" si="5"/>
        <v>-23720</v>
      </c>
    </row>
    <row r="62" spans="1:20" ht="16.5" customHeight="1" x14ac:dyDescent="0.25">
      <c r="A62" s="1">
        <v>33301</v>
      </c>
      <c r="B62" s="2" t="s">
        <v>62</v>
      </c>
      <c r="C62" s="3">
        <f>SUM(IFERROR(LOOKUP(A62,'P 8110'!A:A,'P 8110'!C:C),0),IFERROR(LOOKUP(A62,'P 8170'!A:A,'P 8170'!C:C),0),IFERROR(LOOKUP(A62,'P 8190'!A:A,'P 8190'!C:C),0),IFERROR(LOOKUP(A62,'P 8210'!A:A,'P 8210'!C:C),0),IFERROR(LOOKUP(A62,'P 8810'!A:A,'P 8810'!C:C),0),IFERROR(LOOKUP(A62,'P 8819'!A:A,'P 8819'!C:C),0),IFERROR(LOOKUP(A62,'P 8892'!A:A,'P 8892'!C:C),0),IFERROR(LOOKUP(A62,'P 8893'!A:A,'P 8893'!C:C),0),IFERROR(LOOKUP(A62,'P 8895'!A:A,'P 8895'!C:C),0),IFERROR(LOOKUP(A62,'P 9999'!A:A,'P 9999'!C:C),0))</f>
        <v>1026009</v>
      </c>
      <c r="D62" s="3">
        <v>155307.96</v>
      </c>
      <c r="E62" s="3">
        <v>0</v>
      </c>
      <c r="F62" s="3">
        <f t="shared" si="1"/>
        <v>1181316.96</v>
      </c>
      <c r="G62" s="3">
        <v>0</v>
      </c>
      <c r="H62" s="3">
        <v>163914.96</v>
      </c>
      <c r="I62" s="3">
        <f t="shared" si="9"/>
        <v>1017402</v>
      </c>
      <c r="J62" s="3">
        <v>0</v>
      </c>
      <c r="K62" s="3">
        <v>35000</v>
      </c>
      <c r="L62" s="3">
        <v>0</v>
      </c>
      <c r="M62" s="31">
        <f t="shared" si="7"/>
        <v>0</v>
      </c>
      <c r="N62" s="5">
        <f t="shared" si="10"/>
        <v>35000</v>
      </c>
      <c r="Q62" s="1">
        <v>33301</v>
      </c>
      <c r="R62" s="3">
        <v>35000</v>
      </c>
      <c r="S62" s="51">
        <f t="shared" si="4"/>
        <v>0</v>
      </c>
      <c r="T62" s="20">
        <f t="shared" si="5"/>
        <v>-991009</v>
      </c>
    </row>
    <row r="63" spans="1:20" ht="16.5" customHeight="1" x14ac:dyDescent="0.25">
      <c r="A63" s="1">
        <v>33303</v>
      </c>
      <c r="B63" s="2" t="s">
        <v>111</v>
      </c>
      <c r="C63" s="3">
        <f>SUM(IFERROR(LOOKUP(A63,'P 8110'!A:A,'P 8110'!C:C),0),IFERROR(LOOKUP(A63,'P 8170'!A:A,'P 8170'!C:C),0),IFERROR(LOOKUP(A63,'P 8190'!A:A,'P 8190'!C:C),0),IFERROR(LOOKUP(A63,'P 8210'!A:A,'P 8210'!C:C),0),IFERROR(LOOKUP(A63,'P 8810'!A:A,'P 8810'!C:C),0),IFERROR(LOOKUP(A63,'P 8819'!A:A,'P 8819'!C:C),0),IFERROR(LOOKUP(A63,'P 8892'!A:A,'P 8892'!C:C),0),IFERROR(LOOKUP(A63,'P 8893'!A:A,'P 8893'!C:C),0),IFERROR(LOOKUP(A63,'P 8895'!A:A,'P 8895'!C:C),0),IFERROR(LOOKUP(A63,'P 9999'!A:A,'P 9999'!C:C),0))</f>
        <v>97954</v>
      </c>
      <c r="D63" s="3">
        <v>0</v>
      </c>
      <c r="E63" s="3">
        <v>31187.57</v>
      </c>
      <c r="F63" s="3">
        <f t="shared" si="1"/>
        <v>66766.429999999993</v>
      </c>
      <c r="G63" s="3">
        <v>0</v>
      </c>
      <c r="H63" s="3">
        <v>0</v>
      </c>
      <c r="I63" s="3">
        <f t="shared" si="9"/>
        <v>66766.429999999993</v>
      </c>
      <c r="J63" s="3">
        <v>0</v>
      </c>
      <c r="K63" s="3">
        <v>0</v>
      </c>
      <c r="L63" s="3">
        <v>0</v>
      </c>
      <c r="M63" s="31">
        <f t="shared" ca="1" si="7"/>
        <v>0</v>
      </c>
      <c r="N63" s="5">
        <f t="shared" si="10"/>
        <v>0</v>
      </c>
      <c r="Q63" s="1">
        <v>33303</v>
      </c>
      <c r="R63" s="3">
        <v>39234</v>
      </c>
      <c r="S63" s="51">
        <f t="shared" si="4"/>
        <v>0</v>
      </c>
      <c r="T63" s="20">
        <f t="shared" si="5"/>
        <v>-58720</v>
      </c>
    </row>
    <row r="64" spans="1:20" ht="16.5" customHeight="1" thickBot="1" x14ac:dyDescent="0.3">
      <c r="A64" s="21">
        <v>33401</v>
      </c>
      <c r="B64" s="22" t="s">
        <v>13</v>
      </c>
      <c r="C64" s="23">
        <f>SUM(IFERROR(LOOKUP(A64,'P 8110'!A:A,'P 8110'!C:C),0),IFERROR(LOOKUP(A64,'P 8170'!A:A,'P 8170'!C:C),0),IFERROR(LOOKUP(A64,'P 8190'!A:A,'P 8190'!C:C),0),IFERROR(LOOKUP(A64,'P 8210'!A:A,'P 8210'!C:C),0),IFERROR(LOOKUP(A64,'P 8810'!A:A,'P 8810'!C:C),0),IFERROR(LOOKUP(A64,'P 8819'!A:A,'P 8819'!C:C),0),IFERROR(LOOKUP(A64,'P 8892'!A:A,'P 8892'!C:C),0),IFERROR(LOOKUP(A64,'P 8893'!A:A,'P 8893'!C:C),0),IFERROR(LOOKUP(A64,'P 8895'!A:A,'P 8895'!C:C),0),IFERROR(LOOKUP(A64,'P 9999'!A:A,'P 9999'!C:C),0))</f>
        <v>241464</v>
      </c>
      <c r="D64" s="23">
        <v>0</v>
      </c>
      <c r="E64" s="23">
        <v>0</v>
      </c>
      <c r="F64" s="23">
        <f t="shared" si="1"/>
        <v>241464</v>
      </c>
      <c r="G64" s="23">
        <v>68999.539999999994</v>
      </c>
      <c r="H64" s="23">
        <v>57425</v>
      </c>
      <c r="I64" s="23">
        <f t="shared" si="9"/>
        <v>115039.46000000002</v>
      </c>
      <c r="J64" s="23">
        <v>0</v>
      </c>
      <c r="K64" s="23">
        <v>93641</v>
      </c>
      <c r="L64" s="23">
        <v>57425</v>
      </c>
      <c r="M64" s="33">
        <f t="shared" si="7"/>
        <v>0.61324633440480136</v>
      </c>
      <c r="N64" s="24">
        <f t="shared" si="10"/>
        <v>36216</v>
      </c>
      <c r="Q64" s="21">
        <v>33401</v>
      </c>
      <c r="R64" s="23">
        <v>187744</v>
      </c>
      <c r="S64" s="51">
        <f t="shared" si="4"/>
        <v>0</v>
      </c>
      <c r="T64" s="20">
        <f t="shared" si="5"/>
        <v>-53720</v>
      </c>
    </row>
    <row r="65" spans="1:20" ht="16.5" customHeight="1" x14ac:dyDescent="0.25">
      <c r="A65" s="1">
        <v>33601</v>
      </c>
      <c r="B65" s="2" t="s">
        <v>63</v>
      </c>
      <c r="C65" s="3">
        <f>SUM(IFERROR(LOOKUP(A65,'P 8110'!A:A,'P 8110'!C:C),0),IFERROR(LOOKUP(A65,'P 8170'!A:A,'P 8170'!C:C),0),IFERROR(LOOKUP(A65,'P 8190'!A:A,'P 8190'!C:C),0),IFERROR(LOOKUP(A65,'P 8210'!A:A,'P 8210'!C:C),0),IFERROR(LOOKUP(A65,'P 8810'!A:A,'P 8810'!C:C),0),IFERROR(LOOKUP(A65,'P 8819'!A:A,'P 8819'!C:C),0),IFERROR(LOOKUP(A65,'P 8892'!A:A,'P 8892'!C:C),0),IFERROR(LOOKUP(A65,'P 8893'!A:A,'P 8893'!C:C),0),IFERROR(LOOKUP(A65,'P 8895'!A:A,'P 8895'!C:C),0),IFERROR(LOOKUP(A65,'P 9999'!A:A,'P 9999'!C:C),0))</f>
        <v>226464</v>
      </c>
      <c r="D65" s="3">
        <v>0</v>
      </c>
      <c r="E65" s="3">
        <v>0</v>
      </c>
      <c r="F65" s="3">
        <f t="shared" si="1"/>
        <v>226464</v>
      </c>
      <c r="G65" s="3">
        <v>0</v>
      </c>
      <c r="H65" s="3">
        <v>9587.4</v>
      </c>
      <c r="I65" s="3">
        <f t="shared" si="9"/>
        <v>216876.6</v>
      </c>
      <c r="J65" s="3">
        <v>9587.4</v>
      </c>
      <c r="K65" s="3">
        <v>20000</v>
      </c>
      <c r="L65" s="3">
        <v>0</v>
      </c>
      <c r="M65" s="31">
        <f t="shared" si="7"/>
        <v>0</v>
      </c>
      <c r="N65" s="5">
        <f t="shared" si="10"/>
        <v>20000</v>
      </c>
      <c r="Q65" s="1">
        <v>33601</v>
      </c>
      <c r="R65" s="3">
        <v>20000</v>
      </c>
      <c r="S65" s="51">
        <f t="shared" si="4"/>
        <v>0</v>
      </c>
      <c r="T65" s="20">
        <f t="shared" si="5"/>
        <v>-206464</v>
      </c>
    </row>
    <row r="66" spans="1:20" ht="16.5" customHeight="1" x14ac:dyDescent="0.25">
      <c r="A66" s="1">
        <v>33602</v>
      </c>
      <c r="B66" s="2" t="s">
        <v>37</v>
      </c>
      <c r="C66" s="3">
        <f>SUM(IFERROR(LOOKUP(A66,'P 8110'!A:A,'P 8110'!C:C),0),IFERROR(LOOKUP(A66,'P 8170'!A:A,'P 8170'!C:C),0),IFERROR(LOOKUP(A66,'P 8190'!A:A,'P 8190'!C:C),0),IFERROR(LOOKUP(A66,'P 8210'!A:A,'P 8210'!C:C),0),IFERROR(LOOKUP(A66,'P 8810'!A:A,'P 8810'!C:C),0),IFERROR(LOOKUP(A66,'P 8819'!A:A,'P 8819'!C:C),0),IFERROR(LOOKUP(A66,'P 8892'!A:A,'P 8892'!C:C),0),IFERROR(LOOKUP(A66,'P 8893'!A:A,'P 8893'!C:C),0),IFERROR(LOOKUP(A66,'P 8895'!A:A,'P 8895'!C:C),0),IFERROR(LOOKUP(A66,'P 9999'!A:A,'P 9999'!C:C),0))</f>
        <v>465244</v>
      </c>
      <c r="D66" s="3">
        <v>2665.5599999999977</v>
      </c>
      <c r="E66" s="3">
        <v>0</v>
      </c>
      <c r="F66" s="3">
        <f t="shared" si="1"/>
        <v>467909.56</v>
      </c>
      <c r="G66" s="3">
        <v>0</v>
      </c>
      <c r="H66" s="3">
        <v>169260.16</v>
      </c>
      <c r="I66" s="3">
        <f t="shared" si="9"/>
        <v>298649.40000000002</v>
      </c>
      <c r="J66" s="3">
        <v>0</v>
      </c>
      <c r="K66" s="3">
        <v>172765.56</v>
      </c>
      <c r="L66" s="3">
        <v>169260.16</v>
      </c>
      <c r="M66" s="31">
        <f t="shared" si="7"/>
        <v>0.97971007647589026</v>
      </c>
      <c r="N66" s="5">
        <f t="shared" si="10"/>
        <v>3505.3999999999942</v>
      </c>
      <c r="Q66" s="1">
        <v>33602</v>
      </c>
      <c r="R66" s="3">
        <v>325800</v>
      </c>
      <c r="S66" s="51">
        <f t="shared" si="4"/>
        <v>0</v>
      </c>
      <c r="T66" s="20">
        <f t="shared" si="5"/>
        <v>-139444</v>
      </c>
    </row>
    <row r="67" spans="1:20" ht="16.5" customHeight="1" x14ac:dyDescent="0.25">
      <c r="A67" s="1">
        <v>33603</v>
      </c>
      <c r="B67" s="2" t="s">
        <v>38</v>
      </c>
      <c r="C67" s="3">
        <f>SUM(IFERROR(LOOKUP(A67,'P 8110'!A:A,'P 8110'!C:C),0),IFERROR(LOOKUP(A67,'P 8170'!A:A,'P 8170'!C:C),0),IFERROR(LOOKUP(A67,'P 8190'!A:A,'P 8190'!C:C),0),IFERROR(LOOKUP(A67,'P 8210'!A:A,'P 8210'!C:C),0),IFERROR(LOOKUP(A67,'P 8810'!A:A,'P 8810'!C:C),0),IFERROR(LOOKUP(A67,'P 8819'!A:A,'P 8819'!C:C),0),IFERROR(LOOKUP(A67,'P 8892'!A:A,'P 8892'!C:C),0),IFERROR(LOOKUP(A67,'P 8893'!A:A,'P 8893'!C:C),0),IFERROR(LOOKUP(A67,'P 8895'!A:A,'P 8895'!C:C),0),IFERROR(LOOKUP(A67,'P 9999'!A:A,'P 9999'!C:C),0))</f>
        <v>211044</v>
      </c>
      <c r="D67" s="3">
        <v>104882.59999999996</v>
      </c>
      <c r="E67" s="3">
        <v>33869.860000000008</v>
      </c>
      <c r="F67" s="3">
        <f t="shared" si="1"/>
        <v>282056.74</v>
      </c>
      <c r="G67" s="3">
        <v>0</v>
      </c>
      <c r="H67" s="3">
        <v>136878.25999999998</v>
      </c>
      <c r="I67" s="3">
        <f t="shared" si="9"/>
        <v>145178.48000000001</v>
      </c>
      <c r="J67" s="3">
        <v>0</v>
      </c>
      <c r="K67" s="3">
        <v>142012.74</v>
      </c>
      <c r="L67" s="3">
        <v>136878.25999999998</v>
      </c>
      <c r="M67" s="31">
        <f t="shared" si="7"/>
        <v>0.96384493391226722</v>
      </c>
      <c r="N67" s="5">
        <f t="shared" si="10"/>
        <v>5134.4800000000105</v>
      </c>
      <c r="Q67" s="1">
        <v>33603</v>
      </c>
      <c r="R67" s="3">
        <v>71000</v>
      </c>
      <c r="S67" s="51">
        <f t="shared" si="4"/>
        <v>0</v>
      </c>
      <c r="T67" s="20">
        <f t="shared" si="5"/>
        <v>-140044</v>
      </c>
    </row>
    <row r="68" spans="1:20" ht="16.5" customHeight="1" x14ac:dyDescent="0.25">
      <c r="A68" s="1">
        <v>33604</v>
      </c>
      <c r="B68" s="2" t="s">
        <v>59</v>
      </c>
      <c r="C68" s="3">
        <f>SUM(IFERROR(LOOKUP(A68,'P 8110'!A:A,'P 8110'!C:C),0),IFERROR(LOOKUP(A68,'P 8170'!A:A,'P 8170'!C:C),0),IFERROR(LOOKUP(A68,'P 8190'!A:A,'P 8190'!C:C),0),IFERROR(LOOKUP(A68,'P 8210'!A:A,'P 8210'!C:C),0),IFERROR(LOOKUP(A68,'P 8810'!A:A,'P 8810'!C:C),0),IFERROR(LOOKUP(A68,'P 8819'!A:A,'P 8819'!C:C),0),IFERROR(LOOKUP(A68,'P 8892'!A:A,'P 8892'!C:C),0),IFERROR(LOOKUP(A68,'P 8893'!A:A,'P 8893'!C:C),0),IFERROR(LOOKUP(A68,'P 8895'!A:A,'P 8895'!C:C),0),IFERROR(LOOKUP(A68,'P 9999'!A:A,'P 9999'!C:C),0))</f>
        <v>235434</v>
      </c>
      <c r="D68" s="3">
        <v>331407.21999999997</v>
      </c>
      <c r="E68" s="3">
        <v>0</v>
      </c>
      <c r="F68" s="3">
        <f t="shared" si="1"/>
        <v>566841.22</v>
      </c>
      <c r="G68" s="3">
        <v>0</v>
      </c>
      <c r="H68" s="3">
        <v>356397.22</v>
      </c>
      <c r="I68" s="3">
        <f t="shared" si="9"/>
        <v>210444</v>
      </c>
      <c r="J68" s="3">
        <v>0</v>
      </c>
      <c r="K68" s="3">
        <v>3745.62</v>
      </c>
      <c r="L68" s="3">
        <v>3745.62</v>
      </c>
      <c r="M68" s="31">
        <f t="shared" si="7"/>
        <v>1</v>
      </c>
      <c r="N68" s="5">
        <f t="shared" si="10"/>
        <v>0</v>
      </c>
      <c r="Q68" s="1">
        <v>33604</v>
      </c>
      <c r="R68" s="3">
        <v>24990</v>
      </c>
      <c r="S68" s="51">
        <f t="shared" si="4"/>
        <v>0</v>
      </c>
      <c r="T68" s="20">
        <f t="shared" si="5"/>
        <v>-210444</v>
      </c>
    </row>
    <row r="69" spans="1:20" ht="16.5" customHeight="1" x14ac:dyDescent="0.25">
      <c r="A69" s="1">
        <v>33605</v>
      </c>
      <c r="B69" s="2" t="s">
        <v>86</v>
      </c>
      <c r="C69" s="3">
        <f>SUM(IFERROR(LOOKUP(A69,'P 8110'!A:A,'P 8110'!C:C),0),IFERROR(LOOKUP(A69,'P 8170'!A:A,'P 8170'!C:C),0),IFERROR(LOOKUP(A69,'P 8190'!A:A,'P 8190'!C:C),0),IFERROR(LOOKUP(A69,'P 8210'!A:A,'P 8210'!C:C),0),IFERROR(LOOKUP(A69,'P 8810'!A:A,'P 8810'!C:C),0),IFERROR(LOOKUP(A69,'P 8819'!A:A,'P 8819'!C:C),0),IFERROR(LOOKUP(A69,'P 8892'!A:A,'P 8892'!C:C),0),IFERROR(LOOKUP(A69,'P 8893'!A:A,'P 8893'!C:C),0),IFERROR(LOOKUP(A69,'P 8895'!A:A,'P 8895'!C:C),0),IFERROR(LOOKUP(A69,'P 9999'!A:A,'P 9999'!C:C),0))</f>
        <v>416934</v>
      </c>
      <c r="D69" s="3">
        <v>0</v>
      </c>
      <c r="E69" s="3">
        <v>0</v>
      </c>
      <c r="F69" s="3">
        <f t="shared" si="1"/>
        <v>416934</v>
      </c>
      <c r="G69" s="3">
        <v>0</v>
      </c>
      <c r="H69" s="3">
        <v>42456</v>
      </c>
      <c r="I69" s="3">
        <f t="shared" si="9"/>
        <v>374478</v>
      </c>
      <c r="J69" s="3">
        <v>0</v>
      </c>
      <c r="K69" s="3">
        <v>96800.000000000015</v>
      </c>
      <c r="L69" s="3">
        <v>42456</v>
      </c>
      <c r="M69" s="31">
        <f t="shared" si="7"/>
        <v>0.43859504132231397</v>
      </c>
      <c r="N69" s="5">
        <f t="shared" si="10"/>
        <v>54344.000000000015</v>
      </c>
      <c r="Q69" s="1">
        <v>33605</v>
      </c>
      <c r="R69" s="3">
        <v>181500.00000000003</v>
      </c>
      <c r="S69" s="51">
        <f t="shared" si="4"/>
        <v>0</v>
      </c>
      <c r="T69" s="20">
        <f t="shared" si="5"/>
        <v>-235433.99999999997</v>
      </c>
    </row>
    <row r="70" spans="1:20" ht="16.5" customHeight="1" x14ac:dyDescent="0.25">
      <c r="A70" s="1">
        <v>33801</v>
      </c>
      <c r="B70" s="2" t="s">
        <v>39</v>
      </c>
      <c r="C70" s="3">
        <f>SUM(IFERROR(LOOKUP(A70,'P 8110'!A:A,'P 8110'!C:C),0),IFERROR(LOOKUP(A70,'P 8170'!A:A,'P 8170'!C:C),0),IFERROR(LOOKUP(A70,'P 8190'!A:A,'P 8190'!C:C),0),IFERROR(LOOKUP(A70,'P 8210'!A:A,'P 8210'!C:C),0),IFERROR(LOOKUP(A70,'P 8810'!A:A,'P 8810'!C:C),0),IFERROR(LOOKUP(A70,'P 8819'!A:A,'P 8819'!C:C),0),IFERROR(LOOKUP(A70,'P 8892'!A:A,'P 8892'!C:C),0),IFERROR(LOOKUP(A70,'P 8893'!A:A,'P 8893'!C:C),0),IFERROR(LOOKUP(A70,'P 8895'!A:A,'P 8895'!C:C),0),IFERROR(LOOKUP(A70,'P 9999'!A:A,'P 9999'!C:C),0))</f>
        <v>1620519</v>
      </c>
      <c r="D70" s="3">
        <v>0</v>
      </c>
      <c r="E70" s="3">
        <v>321776.03000000003</v>
      </c>
      <c r="F70" s="3">
        <f t="shared" si="1"/>
        <v>1298742.97</v>
      </c>
      <c r="G70" s="3">
        <v>0</v>
      </c>
      <c r="H70" s="3">
        <v>1122308.97</v>
      </c>
      <c r="I70" s="3">
        <f t="shared" si="9"/>
        <v>176434</v>
      </c>
      <c r="J70" s="3">
        <v>0</v>
      </c>
      <c r="K70" s="3">
        <v>12000</v>
      </c>
      <c r="L70" s="3">
        <v>12000</v>
      </c>
      <c r="M70" s="31">
        <f t="shared" si="7"/>
        <v>1</v>
      </c>
      <c r="N70" s="5">
        <f t="shared" si="10"/>
        <v>0</v>
      </c>
      <c r="Q70" s="1">
        <v>33801</v>
      </c>
      <c r="R70" s="3">
        <v>1456085</v>
      </c>
      <c r="S70" s="51">
        <f t="shared" si="4"/>
        <v>0</v>
      </c>
      <c r="T70" s="20">
        <f t="shared" si="5"/>
        <v>-164434</v>
      </c>
    </row>
    <row r="71" spans="1:20" ht="16.5" customHeight="1" x14ac:dyDescent="0.25">
      <c r="A71" s="1">
        <v>33901</v>
      </c>
      <c r="B71" s="2" t="s">
        <v>60</v>
      </c>
      <c r="C71" s="3">
        <f>SUM(IFERROR(LOOKUP(A71,'P 8110'!A:A,'P 8110'!C:C),0),IFERROR(LOOKUP(A71,'P 8170'!A:A,'P 8170'!C:C),0),IFERROR(LOOKUP(A71,'P 8190'!A:A,'P 8190'!C:C),0),IFERROR(LOOKUP(A71,'P 8210'!A:A,'P 8210'!C:C),0),IFERROR(LOOKUP(A71,'P 8810'!A:A,'P 8810'!C:C),0),IFERROR(LOOKUP(A71,'P 8819'!A:A,'P 8819'!C:C),0),IFERROR(LOOKUP(A71,'P 8892'!A:A,'P 8892'!C:C),0),IFERROR(LOOKUP(A71,'P 8893'!A:A,'P 8893'!C:C),0),IFERROR(LOOKUP(A71,'P 8895'!A:A,'P 8895'!C:C),0),IFERROR(LOOKUP(A71,'P 9999'!A:A,'P 9999'!C:C),0))</f>
        <v>1594801</v>
      </c>
      <c r="D71" s="3">
        <v>8285.76</v>
      </c>
      <c r="E71" s="3">
        <v>4382</v>
      </c>
      <c r="F71" s="3">
        <f t="shared" si="1"/>
        <v>1598704.76</v>
      </c>
      <c r="G71" s="3">
        <v>0</v>
      </c>
      <c r="H71" s="3">
        <v>8786.6699999999983</v>
      </c>
      <c r="I71" s="3">
        <f t="shared" si="9"/>
        <v>1589918.09</v>
      </c>
      <c r="J71" s="3">
        <v>0</v>
      </c>
      <c r="K71" s="3">
        <v>9785.76</v>
      </c>
      <c r="L71" s="3">
        <v>8786.6699999999983</v>
      </c>
      <c r="M71" s="31">
        <f t="shared" si="7"/>
        <v>0.89790368862510406</v>
      </c>
      <c r="N71" s="5">
        <f t="shared" si="10"/>
        <v>999.09000000000196</v>
      </c>
      <c r="Q71" s="1">
        <v>33901</v>
      </c>
      <c r="R71" s="3">
        <v>5882</v>
      </c>
      <c r="S71" s="51">
        <f t="shared" si="4"/>
        <v>0</v>
      </c>
      <c r="T71" s="20">
        <f t="shared" si="5"/>
        <v>-1588919</v>
      </c>
    </row>
    <row r="72" spans="1:20" ht="16.5" customHeight="1" x14ac:dyDescent="0.25">
      <c r="A72" s="1">
        <v>34101</v>
      </c>
      <c r="B72" s="2" t="s">
        <v>12</v>
      </c>
      <c r="C72" s="3">
        <f>SUM(IFERROR(LOOKUP(A72,'P 8110'!A:A,'P 8110'!C:C),0),IFERROR(LOOKUP(A72,'P 8170'!A:A,'P 8170'!C:C),0),IFERROR(LOOKUP(A72,'P 8190'!A:A,'P 8190'!C:C),0),IFERROR(LOOKUP(A72,'P 8210'!A:A,'P 8210'!C:C),0),IFERROR(LOOKUP(A72,'P 8810'!A:A,'P 8810'!C:C),0),IFERROR(LOOKUP(A72,'P 8819'!A:A,'P 8819'!C:C),0),IFERROR(LOOKUP(A72,'P 8892'!A:A,'P 8892'!C:C),0),IFERROR(LOOKUP(A72,'P 8893'!A:A,'P 8893'!C:C),0),IFERROR(LOOKUP(A72,'P 8895'!A:A,'P 8895'!C:C),0),IFERROR(LOOKUP(A72,'P 9999'!A:A,'P 9999'!C:C),0))</f>
        <v>363216</v>
      </c>
      <c r="D72" s="3">
        <v>9077.3200000000033</v>
      </c>
      <c r="E72" s="3">
        <v>9077.32</v>
      </c>
      <c r="F72" s="3">
        <f t="shared" si="1"/>
        <v>363216</v>
      </c>
      <c r="G72" s="3">
        <v>0</v>
      </c>
      <c r="H72" s="3">
        <v>44520.959999999992</v>
      </c>
      <c r="I72" s="3">
        <f t="shared" si="9"/>
        <v>318695.04000000004</v>
      </c>
      <c r="J72" s="3">
        <v>0</v>
      </c>
      <c r="K72" s="3">
        <v>65419.959999999992</v>
      </c>
      <c r="L72" s="3">
        <v>44520.959999999992</v>
      </c>
      <c r="M72" s="31">
        <f t="shared" si="7"/>
        <v>0.68054092359579554</v>
      </c>
      <c r="N72" s="5">
        <f t="shared" si="10"/>
        <v>20899</v>
      </c>
      <c r="Q72" s="1">
        <v>34101</v>
      </c>
      <c r="R72" s="3">
        <v>194400</v>
      </c>
      <c r="S72" s="51">
        <f t="shared" si="4"/>
        <v>0</v>
      </c>
      <c r="T72" s="20">
        <f t="shared" si="5"/>
        <v>-168816</v>
      </c>
    </row>
    <row r="73" spans="1:20" ht="16.5" customHeight="1" x14ac:dyDescent="0.25">
      <c r="A73" s="1">
        <v>34401</v>
      </c>
      <c r="B73" s="2" t="s">
        <v>74</v>
      </c>
      <c r="C73" s="3">
        <f>SUM(IFERROR(LOOKUP(A73,'P 8110'!A:A,'P 8110'!C:C),0),IFERROR(LOOKUP(A73,'P 8170'!A:A,'P 8170'!C:C),0),IFERROR(LOOKUP(A73,'P 8190'!A:A,'P 8190'!C:C),0),IFERROR(LOOKUP(A73,'P 8210'!A:A,'P 8210'!C:C),0),IFERROR(LOOKUP(A73,'P 8810'!A:A,'P 8810'!C:C),0),IFERROR(LOOKUP(A73,'P 8819'!A:A,'P 8819'!C:C),0),IFERROR(LOOKUP(A73,'P 8892'!A:A,'P 8892'!C:C),0),IFERROR(LOOKUP(A73,'P 8893'!A:A,'P 8893'!C:C),0),IFERROR(LOOKUP(A73,'P 8895'!A:A,'P 8895'!C:C),0),IFERROR(LOOKUP(A73,'P 9999'!A:A,'P 9999'!C:C),0))</f>
        <v>176116</v>
      </c>
      <c r="D73" s="3">
        <v>6552</v>
      </c>
      <c r="E73" s="3">
        <v>7300</v>
      </c>
      <c r="F73" s="3">
        <f t="shared" si="1"/>
        <v>175368</v>
      </c>
      <c r="G73" s="3">
        <v>0</v>
      </c>
      <c r="H73" s="3">
        <v>6552</v>
      </c>
      <c r="I73" s="3">
        <f t="shared" si="9"/>
        <v>168816</v>
      </c>
      <c r="J73" s="3">
        <v>0</v>
      </c>
      <c r="K73" s="3">
        <v>0</v>
      </c>
      <c r="L73" s="3">
        <v>0</v>
      </c>
      <c r="M73" s="31">
        <f t="shared" ca="1" si="7"/>
        <v>0</v>
      </c>
      <c r="N73" s="5">
        <f t="shared" si="10"/>
        <v>0</v>
      </c>
      <c r="Q73" s="1">
        <v>34401</v>
      </c>
      <c r="R73" s="3">
        <v>7300</v>
      </c>
      <c r="S73" s="51">
        <f t="shared" si="4"/>
        <v>0</v>
      </c>
      <c r="T73" s="20">
        <f t="shared" si="5"/>
        <v>-168816</v>
      </c>
    </row>
    <row r="74" spans="1:20" ht="16.5" customHeight="1" x14ac:dyDescent="0.25">
      <c r="A74" s="1">
        <v>34701</v>
      </c>
      <c r="B74" s="2" t="s">
        <v>40</v>
      </c>
      <c r="C74" s="3">
        <f>SUM(IFERROR(LOOKUP(A74,'P 8110'!A:A,'P 8110'!C:C),0),IFERROR(LOOKUP(A74,'P 8170'!A:A,'P 8170'!C:C),0),IFERROR(LOOKUP(A74,'P 8190'!A:A,'P 8190'!C:C),0),IFERROR(LOOKUP(A74,'P 8210'!A:A,'P 8210'!C:C),0),IFERROR(LOOKUP(A74,'P 8810'!A:A,'P 8810'!C:C),0),IFERROR(LOOKUP(A74,'P 8819'!A:A,'P 8819'!C:C),0),IFERROR(LOOKUP(A74,'P 8892'!A:A,'P 8892'!C:C),0),IFERROR(LOOKUP(A74,'P 8893'!A:A,'P 8893'!C:C),0),IFERROR(LOOKUP(A74,'P 8895'!A:A,'P 8895'!C:C),0),IFERROR(LOOKUP(A74,'P 9999'!A:A,'P 9999'!C:C),0))</f>
        <v>226116</v>
      </c>
      <c r="D74" s="3">
        <v>0</v>
      </c>
      <c r="E74" s="3">
        <v>12338.919999999998</v>
      </c>
      <c r="F74" s="3">
        <f t="shared" si="1"/>
        <v>213777.08000000002</v>
      </c>
      <c r="G74" s="3">
        <v>0</v>
      </c>
      <c r="H74" s="3">
        <v>0</v>
      </c>
      <c r="I74" s="3">
        <f t="shared" si="9"/>
        <v>213777.08000000002</v>
      </c>
      <c r="J74" s="3">
        <v>0</v>
      </c>
      <c r="K74" s="3">
        <v>37661.08</v>
      </c>
      <c r="L74" s="3">
        <v>0</v>
      </c>
      <c r="M74" s="31">
        <f t="shared" si="7"/>
        <v>0</v>
      </c>
      <c r="N74" s="5">
        <f t="shared" si="10"/>
        <v>37661.08</v>
      </c>
      <c r="Q74" s="1">
        <v>34701</v>
      </c>
      <c r="R74" s="3">
        <v>50000</v>
      </c>
      <c r="S74" s="51">
        <f t="shared" si="4"/>
        <v>0</v>
      </c>
      <c r="T74" s="20">
        <f t="shared" si="5"/>
        <v>-176116</v>
      </c>
    </row>
    <row r="75" spans="1:20" ht="16.5" customHeight="1" x14ac:dyDescent="0.25">
      <c r="A75" s="1">
        <v>34801</v>
      </c>
      <c r="B75" s="2" t="s">
        <v>113</v>
      </c>
      <c r="C75" s="3">
        <f>SUM(IFERROR(LOOKUP(A75,'P 8110'!A:A,'P 8110'!C:C),0),IFERROR(LOOKUP(A75,'P 8170'!A:A,'P 8170'!C:C),0),IFERROR(LOOKUP(A75,'P 8190'!A:A,'P 8190'!C:C),0),IFERROR(LOOKUP(A75,'P 8210'!A:A,'P 8210'!C:C),0),IFERROR(LOOKUP(A75,'P 8810'!A:A,'P 8810'!C:C),0),IFERROR(LOOKUP(A75,'P 8819'!A:A,'P 8819'!C:C),0),IFERROR(LOOKUP(A75,'P 8892'!A:A,'P 8892'!C:C),0),IFERROR(LOOKUP(A75,'P 8893'!A:A,'P 8893'!C:C),0),IFERROR(LOOKUP(A75,'P 8895'!A:A,'P 8895'!C:C),0),IFERROR(LOOKUP(A75,'P 9999'!A:A,'P 9999'!C:C),0))</f>
        <v>176116</v>
      </c>
      <c r="D75" s="3">
        <v>133400</v>
      </c>
      <c r="E75" s="3">
        <v>0</v>
      </c>
      <c r="F75" s="3">
        <f t="shared" si="1"/>
        <v>309516</v>
      </c>
      <c r="G75" s="3">
        <v>0</v>
      </c>
      <c r="H75" s="3">
        <v>0</v>
      </c>
      <c r="I75" s="3">
        <f t="shared" si="9"/>
        <v>309516</v>
      </c>
      <c r="J75" s="3">
        <v>0</v>
      </c>
      <c r="K75" s="3">
        <v>57938.390000000007</v>
      </c>
      <c r="L75" s="3">
        <v>0</v>
      </c>
      <c r="M75" s="31">
        <f t="shared" si="7"/>
        <v>0</v>
      </c>
      <c r="N75" s="5">
        <f t="shared" si="10"/>
        <v>57938.390000000007</v>
      </c>
      <c r="Q75" s="1">
        <v>34801</v>
      </c>
      <c r="R75" s="3">
        <v>0</v>
      </c>
      <c r="S75" s="51">
        <f t="shared" si="4"/>
        <v>0</v>
      </c>
      <c r="T75" s="20">
        <f t="shared" si="5"/>
        <v>-176116</v>
      </c>
    </row>
    <row r="76" spans="1:20" ht="16.5" customHeight="1" x14ac:dyDescent="0.25">
      <c r="A76" s="1">
        <v>35101</v>
      </c>
      <c r="B76" s="2" t="s">
        <v>41</v>
      </c>
      <c r="C76" s="3">
        <f>SUM(IFERROR(LOOKUP(A76,'P 8110'!A:A,'P 8110'!C:C),0),IFERROR(LOOKUP(A76,'P 8170'!A:A,'P 8170'!C:C),0),IFERROR(LOOKUP(A76,'P 8190'!A:A,'P 8190'!C:C),0),IFERROR(LOOKUP(A76,'P 8210'!A:A,'P 8210'!C:C),0),IFERROR(LOOKUP(A76,'P 8810'!A:A,'P 8810'!C:C),0),IFERROR(LOOKUP(A76,'P 8819'!A:A,'P 8819'!C:C),0),IFERROR(LOOKUP(A76,'P 8892'!A:A,'P 8892'!C:C),0),IFERROR(LOOKUP(A76,'P 8893'!A:A,'P 8893'!C:C),0),IFERROR(LOOKUP(A76,'P 8895'!A:A,'P 8895'!C:C),0),IFERROR(LOOKUP(A76,'P 9999'!A:A,'P 9999'!C:C),0))</f>
        <v>196116</v>
      </c>
      <c r="D76" s="3">
        <v>27282.800000000003</v>
      </c>
      <c r="E76" s="3">
        <v>0</v>
      </c>
      <c r="F76" s="3">
        <f t="shared" ref="F76:F98" si="11">+C76+D76-E76</f>
        <v>223398.8</v>
      </c>
      <c r="G76" s="3">
        <v>0</v>
      </c>
      <c r="H76" s="3">
        <v>39359.96</v>
      </c>
      <c r="I76" s="3">
        <f t="shared" si="9"/>
        <v>184038.84</v>
      </c>
      <c r="J76" s="3">
        <v>0</v>
      </c>
      <c r="K76" s="3">
        <v>47282.8</v>
      </c>
      <c r="L76" s="3">
        <v>39359.96</v>
      </c>
      <c r="M76" s="31">
        <f t="shared" ref="M76:M100" si="12">IF(AND(K76=0,L76=0),M76=0%,L76/K76)</f>
        <v>0.83243716531169887</v>
      </c>
      <c r="N76" s="5">
        <f t="shared" si="10"/>
        <v>7922.8400000000038</v>
      </c>
      <c r="Q76" s="1">
        <v>35101</v>
      </c>
      <c r="R76" s="3">
        <v>20000</v>
      </c>
      <c r="S76" s="51">
        <f t="shared" si="4"/>
        <v>0</v>
      </c>
      <c r="T76" s="20">
        <f t="shared" si="5"/>
        <v>-176116</v>
      </c>
    </row>
    <row r="77" spans="1:20" ht="16.5" customHeight="1" x14ac:dyDescent="0.25">
      <c r="A77" s="1">
        <v>35102</v>
      </c>
      <c r="B77" s="2" t="s">
        <v>42</v>
      </c>
      <c r="C77" s="3">
        <f>SUM(IFERROR(LOOKUP(A77,'P 8110'!A:A,'P 8110'!C:C),0),IFERROR(LOOKUP(A77,'P 8170'!A:A,'P 8170'!C:C),0),IFERROR(LOOKUP(A77,'P 8190'!A:A,'P 8190'!C:C),0),IFERROR(LOOKUP(A77,'P 8210'!A:A,'P 8210'!C:C),0),IFERROR(LOOKUP(A77,'P 8810'!A:A,'P 8810'!C:C),0),IFERROR(LOOKUP(A77,'P 8819'!A:A,'P 8819'!C:C),0),IFERROR(LOOKUP(A77,'P 8892'!A:A,'P 8892'!C:C),0),IFERROR(LOOKUP(A77,'P 8893'!A:A,'P 8893'!C:C),0),IFERROR(LOOKUP(A77,'P 8895'!A:A,'P 8895'!C:C),0),IFERROR(LOOKUP(A77,'P 9999'!A:A,'P 9999'!C:C),0))</f>
        <v>188816</v>
      </c>
      <c r="D77" s="3">
        <v>9400</v>
      </c>
      <c r="E77" s="3">
        <v>4384.1100000000497</v>
      </c>
      <c r="F77" s="3">
        <f t="shared" si="11"/>
        <v>193831.88999999996</v>
      </c>
      <c r="G77" s="3">
        <v>0</v>
      </c>
      <c r="H77" s="3">
        <v>18973.57</v>
      </c>
      <c r="I77" s="3">
        <f t="shared" si="9"/>
        <v>174858.31999999995</v>
      </c>
      <c r="J77" s="3">
        <v>0</v>
      </c>
      <c r="K77" s="3">
        <v>18973.569999999989</v>
      </c>
      <c r="L77" s="3">
        <v>18973.57</v>
      </c>
      <c r="M77" s="31">
        <f t="shared" si="12"/>
        <v>1.0000000000000007</v>
      </c>
      <c r="N77" s="5">
        <f t="shared" si="10"/>
        <v>0</v>
      </c>
      <c r="Q77" s="1">
        <v>35102</v>
      </c>
      <c r="R77" s="3">
        <v>20000</v>
      </c>
      <c r="S77" s="51">
        <f t="shared" ref="S77:S100" si="13">+Q77-A77</f>
        <v>0</v>
      </c>
      <c r="T77" s="20">
        <f t="shared" ref="T77:T100" si="14">+R77-C77</f>
        <v>-168816</v>
      </c>
    </row>
    <row r="78" spans="1:20" ht="16.5" customHeight="1" x14ac:dyDescent="0.25">
      <c r="A78" s="1">
        <v>35201</v>
      </c>
      <c r="B78" s="2" t="s">
        <v>43</v>
      </c>
      <c r="C78" s="3">
        <f>SUM(IFERROR(LOOKUP(A78,'P 8110'!A:A,'P 8110'!C:C),0),IFERROR(LOOKUP(A78,'P 8170'!A:A,'P 8170'!C:C),0),IFERROR(LOOKUP(A78,'P 8190'!A:A,'P 8190'!C:C),0),IFERROR(LOOKUP(A78,'P 8210'!A:A,'P 8210'!C:C),0),IFERROR(LOOKUP(A78,'P 8810'!A:A,'P 8810'!C:C),0),IFERROR(LOOKUP(A78,'P 8819'!A:A,'P 8819'!C:C),0),IFERROR(LOOKUP(A78,'P 8892'!A:A,'P 8892'!C:C),0),IFERROR(LOOKUP(A78,'P 8893'!A:A,'P 8893'!C:C),0),IFERROR(LOOKUP(A78,'P 8895'!A:A,'P 8895'!C:C),0),IFERROR(LOOKUP(A78,'P 9999'!A:A,'P 9999'!C:C),0))</f>
        <v>203816</v>
      </c>
      <c r="D78" s="3">
        <v>353763.93</v>
      </c>
      <c r="E78" s="3">
        <v>0</v>
      </c>
      <c r="F78" s="3">
        <f t="shared" si="11"/>
        <v>557579.92999999993</v>
      </c>
      <c r="G78" s="3">
        <v>0</v>
      </c>
      <c r="H78" s="3">
        <v>376680.80000000005</v>
      </c>
      <c r="I78" s="3">
        <f t="shared" si="9"/>
        <v>180899.12999999989</v>
      </c>
      <c r="J78" s="3">
        <v>20000</v>
      </c>
      <c r="K78" s="3">
        <v>388763.93</v>
      </c>
      <c r="L78" s="3">
        <v>356680.80000000005</v>
      </c>
      <c r="M78" s="31">
        <f t="shared" si="12"/>
        <v>0.91747400536875956</v>
      </c>
      <c r="N78" s="5">
        <f t="shared" si="10"/>
        <v>32083.129999999946</v>
      </c>
      <c r="Q78" s="1">
        <v>35201</v>
      </c>
      <c r="R78" s="3">
        <v>35000</v>
      </c>
      <c r="S78" s="51">
        <f t="shared" si="13"/>
        <v>0</v>
      </c>
      <c r="T78" s="20">
        <f t="shared" si="14"/>
        <v>-168816</v>
      </c>
    </row>
    <row r="79" spans="1:20" s="48" customFormat="1" ht="16.5" customHeight="1" x14ac:dyDescent="0.25">
      <c r="A79" s="1">
        <v>35301</v>
      </c>
      <c r="B79" s="2" t="s">
        <v>58</v>
      </c>
      <c r="C79" s="3">
        <f>SUM(IFERROR(LOOKUP(A79,'P 8110'!A:A,'P 8110'!C:C),0),IFERROR(LOOKUP(A79,'P 8170'!A:A,'P 8170'!C:C),0),IFERROR(LOOKUP(A79,'P 8190'!A:A,'P 8190'!C:C),0),IFERROR(LOOKUP(A79,'P 8210'!A:A,'P 8210'!C:C),0),IFERROR(LOOKUP(A79,'P 8810'!A:A,'P 8810'!C:C),0),IFERROR(LOOKUP(A79,'P 8819'!A:A,'P 8819'!C:C),0),IFERROR(LOOKUP(A79,'P 8892'!A:A,'P 8892'!C:C),0),IFERROR(LOOKUP(A79,'P 8893'!A:A,'P 8893'!C:C),0),IFERROR(LOOKUP(A79,'P 8895'!A:A,'P 8895'!C:C),0),IFERROR(LOOKUP(A79,'P 9999'!A:A,'P 9999'!C:C),0))</f>
        <v>273816</v>
      </c>
      <c r="D79" s="3">
        <v>381000</v>
      </c>
      <c r="E79" s="3">
        <v>0</v>
      </c>
      <c r="F79" s="3">
        <f t="shared" si="11"/>
        <v>654816</v>
      </c>
      <c r="G79" s="3">
        <v>0</v>
      </c>
      <c r="H79" s="3">
        <v>166150.79999999999</v>
      </c>
      <c r="I79" s="3">
        <f t="shared" si="9"/>
        <v>488665.2</v>
      </c>
      <c r="J79" s="3">
        <v>0</v>
      </c>
      <c r="K79" s="3">
        <v>45394.8</v>
      </c>
      <c r="L79" s="3">
        <v>45394.8</v>
      </c>
      <c r="M79" s="31">
        <f t="shared" si="12"/>
        <v>1</v>
      </c>
      <c r="N79" s="5">
        <f t="shared" si="10"/>
        <v>0</v>
      </c>
      <c r="Q79" s="1">
        <v>35301</v>
      </c>
      <c r="R79" s="3">
        <v>70000</v>
      </c>
      <c r="S79" s="51">
        <f t="shared" si="13"/>
        <v>0</v>
      </c>
      <c r="T79" s="20">
        <f t="shared" si="14"/>
        <v>-203816</v>
      </c>
    </row>
    <row r="80" spans="1:20" ht="16.5" customHeight="1" x14ac:dyDescent="0.25">
      <c r="A80" s="1">
        <v>35401</v>
      </c>
      <c r="B80" s="2" t="s">
        <v>116</v>
      </c>
      <c r="C80" s="3">
        <f>SUM(IFERROR(LOOKUP(A80,'P 8110'!A:A,'P 8110'!C:C),0),IFERROR(LOOKUP(A80,'P 8170'!A:A,'P 8170'!C:C),0),IFERROR(LOOKUP(A80,'P 8190'!A:A,'P 8190'!C:C),0),IFERROR(LOOKUP(A80,'P 8210'!A:A,'P 8210'!C:C),0),IFERROR(LOOKUP(A80,'P 8810'!A:A,'P 8810'!C:C),0),IFERROR(LOOKUP(A80,'P 8819'!A:A,'P 8819'!C:C),0),IFERROR(LOOKUP(A80,'P 8892'!A:A,'P 8892'!C:C),0),IFERROR(LOOKUP(A80,'P 8893'!A:A,'P 8893'!C:C),0),IFERROR(LOOKUP(A80,'P 8895'!A:A,'P 8895'!C:C),0),IFERROR(LOOKUP(A80,'P 9999'!A:A,'P 9999'!C:C),0))</f>
        <v>273816</v>
      </c>
      <c r="D80" s="3">
        <v>456</v>
      </c>
      <c r="E80" s="3">
        <v>0</v>
      </c>
      <c r="F80" s="3">
        <f t="shared" si="11"/>
        <v>274272</v>
      </c>
      <c r="G80" s="3">
        <v>0</v>
      </c>
      <c r="H80" s="3">
        <v>456</v>
      </c>
      <c r="I80" s="3">
        <f t="shared" si="9"/>
        <v>273816</v>
      </c>
      <c r="J80" s="3">
        <v>0</v>
      </c>
      <c r="K80" s="3">
        <v>456</v>
      </c>
      <c r="L80" s="3">
        <v>456</v>
      </c>
      <c r="M80" s="31">
        <f t="shared" si="12"/>
        <v>1</v>
      </c>
      <c r="N80" s="5">
        <f t="shared" si="10"/>
        <v>0</v>
      </c>
      <c r="Q80" s="1">
        <v>35401</v>
      </c>
      <c r="R80" s="3">
        <v>0</v>
      </c>
      <c r="S80" s="51">
        <f t="shared" si="13"/>
        <v>0</v>
      </c>
      <c r="T80" s="20">
        <f t="shared" si="14"/>
        <v>-273816</v>
      </c>
    </row>
    <row r="81" spans="1:20" ht="16.5" customHeight="1" x14ac:dyDescent="0.25">
      <c r="A81" s="1">
        <v>35501</v>
      </c>
      <c r="B81" s="2" t="s">
        <v>44</v>
      </c>
      <c r="C81" s="3">
        <f>SUM(IFERROR(LOOKUP(A81,'P 8110'!A:A,'P 8110'!C:C),0),IFERROR(LOOKUP(A81,'P 8170'!A:A,'P 8170'!C:C),0),IFERROR(LOOKUP(A81,'P 8190'!A:A,'P 8190'!C:C),0),IFERROR(LOOKUP(A81,'P 8210'!A:A,'P 8210'!C:C),0),IFERROR(LOOKUP(A81,'P 8810'!A:A,'P 8810'!C:C),0),IFERROR(LOOKUP(A81,'P 8819'!A:A,'P 8819'!C:C),0),IFERROR(LOOKUP(A81,'P 8892'!A:A,'P 8892'!C:C),0),IFERROR(LOOKUP(A81,'P 8893'!A:A,'P 8893'!C:C),0),IFERROR(LOOKUP(A81,'P 8895'!A:A,'P 8895'!C:C),0),IFERROR(LOOKUP(A81,'P 9999'!A:A,'P 9999'!C:C),0))</f>
        <v>512146</v>
      </c>
      <c r="D81" s="3">
        <v>162233.35000000009</v>
      </c>
      <c r="E81" s="3">
        <v>0</v>
      </c>
      <c r="F81" s="3">
        <f t="shared" si="11"/>
        <v>674379.35000000009</v>
      </c>
      <c r="G81" s="3">
        <v>0</v>
      </c>
      <c r="H81" s="3">
        <v>367893.33</v>
      </c>
      <c r="I81" s="3">
        <f t="shared" si="9"/>
        <v>306486.02000000008</v>
      </c>
      <c r="J81" s="3">
        <v>0</v>
      </c>
      <c r="K81" s="3">
        <v>314954.8600000001</v>
      </c>
      <c r="L81" s="3">
        <v>282893.33</v>
      </c>
      <c r="M81" s="31">
        <f t="shared" si="12"/>
        <v>0.89820277737577991</v>
      </c>
      <c r="N81" s="5">
        <f t="shared" si="10"/>
        <v>32061.530000000086</v>
      </c>
      <c r="Q81" s="1">
        <v>35501</v>
      </c>
      <c r="R81" s="3">
        <v>273330</v>
      </c>
      <c r="S81" s="51">
        <f t="shared" si="13"/>
        <v>0</v>
      </c>
      <c r="T81" s="20">
        <f t="shared" si="14"/>
        <v>-238816</v>
      </c>
    </row>
    <row r="82" spans="1:20" ht="16.5" customHeight="1" x14ac:dyDescent="0.25">
      <c r="A82" s="1">
        <v>35701</v>
      </c>
      <c r="B82" s="2" t="s">
        <v>45</v>
      </c>
      <c r="C82" s="3">
        <f>SUM(IFERROR(LOOKUP(A82,'P 8110'!A:A,'P 8110'!C:C),0),IFERROR(LOOKUP(A82,'P 8170'!A:A,'P 8170'!C:C),0),IFERROR(LOOKUP(A82,'P 8190'!A:A,'P 8190'!C:C),0),IFERROR(LOOKUP(A82,'P 8210'!A:A,'P 8210'!C:C),0),IFERROR(LOOKUP(A82,'P 8810'!A:A,'P 8810'!C:C),0),IFERROR(LOOKUP(A82,'P 8819'!A:A,'P 8819'!C:C),0),IFERROR(LOOKUP(A82,'P 8892'!A:A,'P 8892'!C:C),0),IFERROR(LOOKUP(A82,'P 8893'!A:A,'P 8893'!C:C),0),IFERROR(LOOKUP(A82,'P 8895'!A:A,'P 8895'!C:C),0),IFERROR(LOOKUP(A82,'P 9999'!A:A,'P 9999'!C:C),0))</f>
        <v>301941</v>
      </c>
      <c r="D82" s="3">
        <v>74107.639999999956</v>
      </c>
      <c r="E82" s="3">
        <v>0</v>
      </c>
      <c r="F82" s="3">
        <f t="shared" si="11"/>
        <v>376048.63999999996</v>
      </c>
      <c r="G82" s="3">
        <v>0</v>
      </c>
      <c r="H82" s="3">
        <v>152908.04</v>
      </c>
      <c r="I82" s="3">
        <f t="shared" si="9"/>
        <v>223140.59999999995</v>
      </c>
      <c r="J82" s="3">
        <v>0</v>
      </c>
      <c r="K82" s="3">
        <v>27613</v>
      </c>
      <c r="L82" s="3">
        <v>21407</v>
      </c>
      <c r="M82" s="31">
        <f t="shared" si="12"/>
        <v>0.77525078767247313</v>
      </c>
      <c r="N82" s="5">
        <f t="shared" si="10"/>
        <v>6206</v>
      </c>
      <c r="Q82" s="1">
        <v>35701</v>
      </c>
      <c r="R82" s="3">
        <v>63125</v>
      </c>
      <c r="S82" s="51">
        <f t="shared" si="13"/>
        <v>0</v>
      </c>
      <c r="T82" s="20">
        <f t="shared" si="14"/>
        <v>-238816</v>
      </c>
    </row>
    <row r="83" spans="1:20" ht="16.5" customHeight="1" x14ac:dyDescent="0.25">
      <c r="A83" s="1">
        <v>35801</v>
      </c>
      <c r="B83" s="2" t="s">
        <v>46</v>
      </c>
      <c r="C83" s="3">
        <f>SUM(IFERROR(LOOKUP(A83,'P 8110'!A:A,'P 8110'!C:C),0),IFERROR(LOOKUP(A83,'P 8170'!A:A,'P 8170'!C:C),0),IFERROR(LOOKUP(A83,'P 8190'!A:A,'P 8190'!C:C),0),IFERROR(LOOKUP(A83,'P 8210'!A:A,'P 8210'!C:C),0),IFERROR(LOOKUP(A83,'P 8810'!A:A,'P 8810'!C:C),0),IFERROR(LOOKUP(A83,'P 8819'!A:A,'P 8819'!C:C),0),IFERROR(LOOKUP(A83,'P 8892'!A:A,'P 8892'!C:C),0),IFERROR(LOOKUP(A83,'P 8893'!A:A,'P 8893'!C:C),0),IFERROR(LOOKUP(A83,'P 8895'!A:A,'P 8895'!C:C),0),IFERROR(LOOKUP(A83,'P 9999'!A:A,'P 9999'!C:C),0))</f>
        <v>1071948</v>
      </c>
      <c r="D83" s="3">
        <v>1818.6300000000119</v>
      </c>
      <c r="E83" s="3">
        <v>139293.87</v>
      </c>
      <c r="F83" s="3">
        <f t="shared" si="11"/>
        <v>934472.76000000013</v>
      </c>
      <c r="G83" s="3">
        <v>12006</v>
      </c>
      <c r="H83" s="3">
        <v>724279.84000000008</v>
      </c>
      <c r="I83" s="3">
        <f t="shared" si="9"/>
        <v>198186.92000000004</v>
      </c>
      <c r="J83" s="3">
        <v>0</v>
      </c>
      <c r="K83" s="3">
        <v>42379.430000000008</v>
      </c>
      <c r="L83" s="3">
        <v>41147.43</v>
      </c>
      <c r="M83" s="31">
        <f t="shared" si="12"/>
        <v>0.97092929281965312</v>
      </c>
      <c r="N83" s="5">
        <f t="shared" si="10"/>
        <v>1232.0000000000073</v>
      </c>
      <c r="Q83" s="1">
        <v>35801</v>
      </c>
      <c r="R83" s="3">
        <v>837514</v>
      </c>
      <c r="S83" s="51">
        <f t="shared" si="13"/>
        <v>0</v>
      </c>
      <c r="T83" s="20">
        <f t="shared" si="14"/>
        <v>-234434</v>
      </c>
    </row>
    <row r="84" spans="1:20" ht="16.5" customHeight="1" x14ac:dyDescent="0.25">
      <c r="A84" s="1">
        <v>35901</v>
      </c>
      <c r="B84" s="2" t="s">
        <v>47</v>
      </c>
      <c r="C84" s="3">
        <f>SUM(IFERROR(LOOKUP(A84,'P 8110'!A:A,'P 8110'!C:C),0),IFERROR(LOOKUP(A84,'P 8170'!A:A,'P 8170'!C:C),0),IFERROR(LOOKUP(A84,'P 8190'!A:A,'P 8190'!C:C),0),IFERROR(LOOKUP(A84,'P 8210'!A:A,'P 8210'!C:C),0),IFERROR(LOOKUP(A84,'P 8810'!A:A,'P 8810'!C:C),0),IFERROR(LOOKUP(A84,'P 8819'!A:A,'P 8819'!C:C),0),IFERROR(LOOKUP(A84,'P 8892'!A:A,'P 8892'!C:C),0),IFERROR(LOOKUP(A84,'P 8893'!A:A,'P 8893'!C:C),0),IFERROR(LOOKUP(A84,'P 8895'!A:A,'P 8895'!C:C),0),IFERROR(LOOKUP(A84,'P 9999'!A:A,'P 9999'!C:C),0))</f>
        <v>679162</v>
      </c>
      <c r="D84" s="3">
        <v>0</v>
      </c>
      <c r="E84" s="3">
        <v>9498</v>
      </c>
      <c r="F84" s="3">
        <f t="shared" si="11"/>
        <v>669664</v>
      </c>
      <c r="G84" s="3">
        <v>0</v>
      </c>
      <c r="H84" s="3">
        <v>135875.38</v>
      </c>
      <c r="I84" s="3">
        <f t="shared" si="9"/>
        <v>533788.62</v>
      </c>
      <c r="J84" s="3">
        <v>0</v>
      </c>
      <c r="K84" s="3">
        <v>52871</v>
      </c>
      <c r="L84" s="3">
        <v>52871</v>
      </c>
      <c r="M84" s="31">
        <f t="shared" si="12"/>
        <v>1</v>
      </c>
      <c r="N84" s="5">
        <f t="shared" si="10"/>
        <v>0</v>
      </c>
      <c r="Q84" s="1">
        <v>35901</v>
      </c>
      <c r="R84" s="3">
        <v>166364</v>
      </c>
      <c r="S84" s="51">
        <f t="shared" si="13"/>
        <v>0</v>
      </c>
      <c r="T84" s="20">
        <f t="shared" si="14"/>
        <v>-512798</v>
      </c>
    </row>
    <row r="85" spans="1:20" ht="16.5" customHeight="1" x14ac:dyDescent="0.25">
      <c r="A85" s="1">
        <v>36901</v>
      </c>
      <c r="B85" s="2" t="s">
        <v>80</v>
      </c>
      <c r="C85" s="3">
        <f>SUM(IFERROR(LOOKUP(A85,'P 8110'!A:A,'P 8110'!C:C),0),IFERROR(LOOKUP(A85,'P 8170'!A:A,'P 8170'!C:C),0),IFERROR(LOOKUP(A85,'P 8190'!A:A,'P 8190'!C:C),0),IFERROR(LOOKUP(A85,'P 8210'!A:A,'P 8210'!C:C),0),IFERROR(LOOKUP(A85,'P 8810'!A:A,'P 8810'!C:C),0),IFERROR(LOOKUP(A85,'P 8819'!A:A,'P 8819'!C:C),0),IFERROR(LOOKUP(A85,'P 8892'!A:A,'P 8892'!C:C),0),IFERROR(LOOKUP(A85,'P 8893'!A:A,'P 8893'!C:C),0),IFERROR(LOOKUP(A85,'P 8895'!A:A,'P 8895'!C:C),0),IFERROR(LOOKUP(A85,'P 9999'!A:A,'P 9999'!C:C),0))</f>
        <v>741862</v>
      </c>
      <c r="D85" s="3">
        <v>0</v>
      </c>
      <c r="E85" s="3">
        <v>0</v>
      </c>
      <c r="F85" s="3">
        <f t="shared" si="11"/>
        <v>741862</v>
      </c>
      <c r="G85" s="3">
        <v>0</v>
      </c>
      <c r="H85" s="3">
        <v>87690</v>
      </c>
      <c r="I85" s="3">
        <f t="shared" si="9"/>
        <v>654172</v>
      </c>
      <c r="J85" s="3">
        <v>0</v>
      </c>
      <c r="K85" s="3">
        <v>0</v>
      </c>
      <c r="L85" s="3">
        <v>0</v>
      </c>
      <c r="M85" s="31">
        <f t="shared" ca="1" si="12"/>
        <v>0</v>
      </c>
      <c r="N85" s="5">
        <f t="shared" si="10"/>
        <v>0</v>
      </c>
      <c r="Q85" s="1">
        <v>36901</v>
      </c>
      <c r="R85" s="3">
        <v>87690</v>
      </c>
      <c r="S85" s="51">
        <f t="shared" si="13"/>
        <v>0</v>
      </c>
      <c r="T85" s="20">
        <f t="shared" si="14"/>
        <v>-654172</v>
      </c>
    </row>
    <row r="86" spans="1:20" ht="16.5" customHeight="1" x14ac:dyDescent="0.25">
      <c r="A86" s="1">
        <v>37101</v>
      </c>
      <c r="B86" s="2" t="s">
        <v>79</v>
      </c>
      <c r="C86" s="3">
        <f>SUM(IFERROR(LOOKUP(A86,'P 8110'!A:A,'P 8110'!C:C),0),IFERROR(LOOKUP(A86,'P 8170'!A:A,'P 8170'!C:C),0),IFERROR(LOOKUP(A86,'P 8190'!A:A,'P 8190'!C:C),0),IFERROR(LOOKUP(A86,'P 8210'!A:A,'P 8210'!C:C),0),IFERROR(LOOKUP(A86,'P 8810'!A:A,'P 8810'!C:C),0),IFERROR(LOOKUP(A86,'P 8819'!A:A,'P 8819'!C:C),0),IFERROR(LOOKUP(A86,'P 8892'!A:A,'P 8892'!C:C),0),IFERROR(LOOKUP(A86,'P 8893'!A:A,'P 8893'!C:C),0),IFERROR(LOOKUP(A86,'P 8895'!A:A,'P 8895'!C:C),0),IFERROR(LOOKUP(A86,'P 9999'!A:A,'P 9999'!C:C),0))</f>
        <v>670262</v>
      </c>
      <c r="D86" s="3">
        <v>0</v>
      </c>
      <c r="E86" s="3">
        <v>0</v>
      </c>
      <c r="F86" s="3">
        <f t="shared" si="11"/>
        <v>670262</v>
      </c>
      <c r="G86" s="3">
        <v>0</v>
      </c>
      <c r="H86" s="3">
        <v>48400</v>
      </c>
      <c r="I86" s="3">
        <f t="shared" si="9"/>
        <v>621862</v>
      </c>
      <c r="J86" s="3">
        <v>0</v>
      </c>
      <c r="K86" s="3">
        <v>21283.040000000001</v>
      </c>
      <c r="L86" s="3">
        <v>21283.040000000001</v>
      </c>
      <c r="M86" s="31">
        <f t="shared" si="12"/>
        <v>1</v>
      </c>
      <c r="N86" s="5">
        <f t="shared" si="10"/>
        <v>0</v>
      </c>
      <c r="Q86" s="1">
        <v>37101</v>
      </c>
      <c r="R86" s="3">
        <v>48400.000000000007</v>
      </c>
      <c r="S86" s="51">
        <f t="shared" si="13"/>
        <v>0</v>
      </c>
      <c r="T86" s="20">
        <f t="shared" si="14"/>
        <v>-621862</v>
      </c>
    </row>
    <row r="87" spans="1:20" ht="16.5" customHeight="1" x14ac:dyDescent="0.25">
      <c r="A87" s="1">
        <v>37104</v>
      </c>
      <c r="B87" s="2" t="s">
        <v>48</v>
      </c>
      <c r="C87" s="3">
        <f>SUM(IFERROR(LOOKUP(A87,'P 8110'!A:A,'P 8110'!C:C),0),IFERROR(LOOKUP(A87,'P 8170'!A:A,'P 8170'!C:C),0),IFERROR(LOOKUP(A87,'P 8190'!A:A,'P 8190'!C:C),0),IFERROR(LOOKUP(A87,'P 8210'!A:A,'P 8210'!C:C),0),IFERROR(LOOKUP(A87,'P 8810'!A:A,'P 8810'!C:C),0),IFERROR(LOOKUP(A87,'P 8819'!A:A,'P 8819'!C:C),0),IFERROR(LOOKUP(A87,'P 8892'!A:A,'P 8892'!C:C),0),IFERROR(LOOKUP(A87,'P 8893'!A:A,'P 8893'!C:C),0),IFERROR(LOOKUP(A87,'P 8895'!A:A,'P 8895'!C:C),0),IFERROR(LOOKUP(A87,'P 9999'!A:A,'P 9999'!C:C),0))</f>
        <v>935124</v>
      </c>
      <c r="D87" s="3">
        <v>4946.9999999999418</v>
      </c>
      <c r="E87" s="3">
        <v>0</v>
      </c>
      <c r="F87" s="3">
        <f t="shared" si="11"/>
        <v>940071</v>
      </c>
      <c r="G87" s="3">
        <v>0</v>
      </c>
      <c r="H87" s="3">
        <v>318209</v>
      </c>
      <c r="I87" s="3">
        <f t="shared" si="9"/>
        <v>621862</v>
      </c>
      <c r="J87" s="3">
        <v>0</v>
      </c>
      <c r="K87" s="3">
        <v>47932.66</v>
      </c>
      <c r="L87" s="3">
        <v>47932.66</v>
      </c>
      <c r="M87" s="31">
        <f t="shared" si="12"/>
        <v>1</v>
      </c>
      <c r="N87" s="5">
        <f t="shared" ref="N87:N98" si="15">+K87-L87</f>
        <v>0</v>
      </c>
      <c r="Q87" s="1">
        <v>37104</v>
      </c>
      <c r="R87" s="3">
        <v>313262.00000000006</v>
      </c>
      <c r="S87" s="51">
        <f t="shared" si="13"/>
        <v>0</v>
      </c>
      <c r="T87" s="20">
        <f t="shared" si="14"/>
        <v>-621862</v>
      </c>
    </row>
    <row r="88" spans="1:20" ht="16.5" customHeight="1" x14ac:dyDescent="0.25">
      <c r="A88" s="1">
        <v>37106</v>
      </c>
      <c r="B88" s="2" t="s">
        <v>109</v>
      </c>
      <c r="C88" s="3">
        <f>SUM(IFERROR(LOOKUP(A88,'P 8110'!A:A,'P 8110'!C:C),0),IFERROR(LOOKUP(A88,'P 8170'!A:A,'P 8170'!C:C),0),IFERROR(LOOKUP(A88,'P 8190'!A:A,'P 8190'!C:C),0),IFERROR(LOOKUP(A88,'P 8210'!A:A,'P 8210'!C:C),0),IFERROR(LOOKUP(A88,'P 8810'!A:A,'P 8810'!C:C),0),IFERROR(LOOKUP(A88,'P 8819'!A:A,'P 8819'!C:C),0),IFERROR(LOOKUP(A88,'P 8892'!A:A,'P 8892'!C:C),0),IFERROR(LOOKUP(A88,'P 8893'!A:A,'P 8893'!C:C),0),IFERROR(LOOKUP(A88,'P 8895'!A:A,'P 8895'!C:C),0),IFERROR(LOOKUP(A88,'P 9999'!A:A,'P 9999'!C:C),0))</f>
        <v>791262</v>
      </c>
      <c r="D88" s="3">
        <v>0</v>
      </c>
      <c r="E88" s="3">
        <v>64157.489999999976</v>
      </c>
      <c r="F88" s="3">
        <f t="shared" si="11"/>
        <v>727104.51</v>
      </c>
      <c r="G88" s="3">
        <v>0</v>
      </c>
      <c r="H88" s="3">
        <v>84977.85</v>
      </c>
      <c r="I88" s="3">
        <f t="shared" si="9"/>
        <v>642126.66</v>
      </c>
      <c r="J88" s="3">
        <v>0</v>
      </c>
      <c r="K88" s="3">
        <v>50797.289999999994</v>
      </c>
      <c r="L88" s="3">
        <v>50797.29</v>
      </c>
      <c r="M88" s="31">
        <f t="shared" si="12"/>
        <v>1.0000000000000002</v>
      </c>
      <c r="N88" s="5">
        <f t="shared" si="15"/>
        <v>0</v>
      </c>
      <c r="Q88" s="1">
        <v>37106</v>
      </c>
      <c r="R88" s="3">
        <v>169400</v>
      </c>
      <c r="S88" s="51">
        <f t="shared" si="13"/>
        <v>0</v>
      </c>
      <c r="T88" s="20">
        <f t="shared" si="14"/>
        <v>-621862</v>
      </c>
    </row>
    <row r="89" spans="1:20" ht="16.5" customHeight="1" x14ac:dyDescent="0.25">
      <c r="A89" s="1">
        <v>37201</v>
      </c>
      <c r="B89" s="2" t="s">
        <v>49</v>
      </c>
      <c r="C89" s="3">
        <f>SUM(IFERROR(LOOKUP(A89,'P 8110'!A:A,'P 8110'!C:C),0),IFERROR(LOOKUP(A89,'P 8170'!A:A,'P 8170'!C:C),0),IFERROR(LOOKUP(A89,'P 8190'!A:A,'P 8190'!C:C),0),IFERROR(LOOKUP(A89,'P 8210'!A:A,'P 8210'!C:C),0),IFERROR(LOOKUP(A89,'P 8810'!A:A,'P 8810'!C:C),0),IFERROR(LOOKUP(A89,'P 8819'!A:A,'P 8819'!C:C),0),IFERROR(LOOKUP(A89,'P 8892'!A:A,'P 8892'!C:C),0),IFERROR(LOOKUP(A89,'P 8893'!A:A,'P 8893'!C:C),0),IFERROR(LOOKUP(A89,'P 8895'!A:A,'P 8895'!C:C),0),IFERROR(LOOKUP(A89,'P 9999'!A:A,'P 9999'!C:C),0))</f>
        <v>2580884</v>
      </c>
      <c r="D89" s="3">
        <v>124477.2099999995</v>
      </c>
      <c r="E89" s="3">
        <v>0</v>
      </c>
      <c r="F89" s="3">
        <f t="shared" si="11"/>
        <v>2705361.2099999995</v>
      </c>
      <c r="G89" s="3">
        <v>0</v>
      </c>
      <c r="H89" s="3">
        <v>633589.31999999983</v>
      </c>
      <c r="I89" s="3">
        <f t="shared" si="9"/>
        <v>2071771.8899999997</v>
      </c>
      <c r="J89" s="3">
        <v>0</v>
      </c>
      <c r="K89" s="3">
        <v>1041330.9</v>
      </c>
      <c r="L89" s="3">
        <v>633589.31999999983</v>
      </c>
      <c r="M89" s="31">
        <f t="shared" si="12"/>
        <v>0.60844186991858196</v>
      </c>
      <c r="N89" s="5">
        <f t="shared" si="15"/>
        <v>407741.58000000019</v>
      </c>
      <c r="Q89" s="1">
        <v>37201</v>
      </c>
      <c r="R89" s="3">
        <v>2005386</v>
      </c>
      <c r="S89" s="51">
        <f t="shared" si="13"/>
        <v>0</v>
      </c>
      <c r="T89" s="20">
        <f t="shared" si="14"/>
        <v>-575498</v>
      </c>
    </row>
    <row r="90" spans="1:20" ht="16.5" customHeight="1" x14ac:dyDescent="0.25">
      <c r="A90" s="1">
        <v>37204</v>
      </c>
      <c r="B90" s="2" t="s">
        <v>50</v>
      </c>
      <c r="C90" s="3">
        <f>SUM(IFERROR(LOOKUP(A90,'P 8110'!A:A,'P 8110'!C:C),0),IFERROR(LOOKUP(A90,'P 8170'!A:A,'P 8170'!C:C),0),IFERROR(LOOKUP(A90,'P 8190'!A:A,'P 8190'!C:C),0),IFERROR(LOOKUP(A90,'P 8210'!A:A,'P 8210'!C:C),0),IFERROR(LOOKUP(A90,'P 8810'!A:A,'P 8810'!C:C),0),IFERROR(LOOKUP(A90,'P 8819'!A:A,'P 8819'!C:C),0),IFERROR(LOOKUP(A90,'P 8892'!A:A,'P 8892'!C:C),0),IFERROR(LOOKUP(A90,'P 8893'!A:A,'P 8893'!C:C),0),IFERROR(LOOKUP(A90,'P 8895'!A:A,'P 8895'!C:C),0),IFERROR(LOOKUP(A90,'P 9999'!A:A,'P 9999'!C:C),0))</f>
        <v>768815</v>
      </c>
      <c r="D90" s="3">
        <v>15460.400000000001</v>
      </c>
      <c r="E90" s="3">
        <v>1076</v>
      </c>
      <c r="F90" s="3">
        <f t="shared" si="11"/>
        <v>783199.4</v>
      </c>
      <c r="G90" s="3">
        <v>0</v>
      </c>
      <c r="H90" s="3">
        <v>98233.9</v>
      </c>
      <c r="I90" s="3">
        <f t="shared" si="9"/>
        <v>684965.5</v>
      </c>
      <c r="J90" s="3">
        <v>0</v>
      </c>
      <c r="K90" s="3">
        <v>134131.39999999997</v>
      </c>
      <c r="L90" s="3">
        <v>98233.9</v>
      </c>
      <c r="M90" s="31">
        <f t="shared" si="12"/>
        <v>0.73237064550135178</v>
      </c>
      <c r="N90" s="5">
        <f t="shared" si="15"/>
        <v>35897.499999999971</v>
      </c>
      <c r="Q90" s="1">
        <v>37204</v>
      </c>
      <c r="R90" s="3">
        <v>193317</v>
      </c>
      <c r="S90" s="51">
        <f t="shared" si="13"/>
        <v>0</v>
      </c>
      <c r="T90" s="20">
        <f t="shared" si="14"/>
        <v>-575498</v>
      </c>
    </row>
    <row r="91" spans="1:20" ht="16.5" customHeight="1" x14ac:dyDescent="0.25">
      <c r="A91" s="1">
        <v>37501</v>
      </c>
      <c r="B91" s="2" t="s">
        <v>75</v>
      </c>
      <c r="C91" s="3">
        <f>SUM(IFERROR(LOOKUP(A91,'P 8110'!A:A,'P 8110'!C:C),0),IFERROR(LOOKUP(A91,'P 8170'!A:A,'P 8170'!C:C),0),IFERROR(LOOKUP(A91,'P 8190'!A:A,'P 8190'!C:C),0),IFERROR(LOOKUP(A91,'P 8210'!A:A,'P 8210'!C:C),0),IFERROR(LOOKUP(A91,'P 8810'!A:A,'P 8810'!C:C),0),IFERROR(LOOKUP(A91,'P 8819'!A:A,'P 8819'!C:C),0),IFERROR(LOOKUP(A91,'P 8892'!A:A,'P 8892'!C:C),0),IFERROR(LOOKUP(A91,'P 8893'!A:A,'P 8893'!C:C),0),IFERROR(LOOKUP(A91,'P 8895'!A:A,'P 8895'!C:C),0),IFERROR(LOOKUP(A91,'P 9999'!A:A,'P 9999'!C:C),0))</f>
        <v>1129774</v>
      </c>
      <c r="D91" s="3">
        <v>19999.999999999993</v>
      </c>
      <c r="E91" s="3">
        <v>414608</v>
      </c>
      <c r="F91" s="3">
        <f t="shared" si="11"/>
        <v>735166</v>
      </c>
      <c r="G91" s="3">
        <v>160965</v>
      </c>
      <c r="H91" s="3">
        <v>120686.59999999998</v>
      </c>
      <c r="I91" s="3">
        <f t="shared" si="9"/>
        <v>453514.4</v>
      </c>
      <c r="J91" s="3">
        <v>0</v>
      </c>
      <c r="K91" s="3">
        <v>217194.77</v>
      </c>
      <c r="L91" s="3">
        <v>84285.599999999977</v>
      </c>
      <c r="M91" s="31">
        <f t="shared" si="12"/>
        <v>0.38806459289972767</v>
      </c>
      <c r="N91" s="5">
        <f t="shared" si="15"/>
        <v>132909.17000000001</v>
      </c>
      <c r="Q91" s="1">
        <v>37501</v>
      </c>
      <c r="R91" s="3">
        <v>655000</v>
      </c>
      <c r="S91" s="51">
        <f t="shared" si="13"/>
        <v>0</v>
      </c>
      <c r="T91" s="20">
        <f t="shared" si="14"/>
        <v>-474774</v>
      </c>
    </row>
    <row r="92" spans="1:20" ht="16.5" customHeight="1" x14ac:dyDescent="0.25">
      <c r="A92" s="1">
        <v>37504</v>
      </c>
      <c r="B92" s="2" t="s">
        <v>51</v>
      </c>
      <c r="C92" s="3">
        <f>SUM(IFERROR(LOOKUP(A92,'P 8110'!A:A,'P 8110'!C:C),0),IFERROR(LOOKUP(A92,'P 8170'!A:A,'P 8170'!C:C),0),IFERROR(LOOKUP(A92,'P 8190'!A:A,'P 8190'!C:C),0),IFERROR(LOOKUP(A92,'P 8210'!A:A,'P 8210'!C:C),0),IFERROR(LOOKUP(A92,'P 8810'!A:A,'P 8810'!C:C),0),IFERROR(LOOKUP(A92,'P 8819'!A:A,'P 8819'!C:C),0),IFERROR(LOOKUP(A92,'P 8892'!A:A,'P 8892'!C:C),0),IFERROR(LOOKUP(A92,'P 8893'!A:A,'P 8893'!C:C),0),IFERROR(LOOKUP(A92,'P 8895'!A:A,'P 8895'!C:C),0),IFERROR(LOOKUP(A92,'P 9999'!A:A,'P 9999'!C:C),0))</f>
        <v>776514</v>
      </c>
      <c r="D92" s="3">
        <v>394608</v>
      </c>
      <c r="E92" s="3">
        <v>4524</v>
      </c>
      <c r="F92" s="3">
        <f t="shared" si="11"/>
        <v>1166598</v>
      </c>
      <c r="G92" s="3">
        <v>13134</v>
      </c>
      <c r="H92" s="3">
        <v>262095.29999999993</v>
      </c>
      <c r="I92" s="3">
        <f t="shared" si="9"/>
        <v>891368.70000000007</v>
      </c>
      <c r="J92" s="3">
        <v>2142</v>
      </c>
      <c r="K92" s="3">
        <v>577292.62000000011</v>
      </c>
      <c r="L92" s="3">
        <v>259953.29999999993</v>
      </c>
      <c r="M92" s="31">
        <f t="shared" si="12"/>
        <v>0.45029728597604429</v>
      </c>
      <c r="N92" s="5">
        <f t="shared" si="15"/>
        <v>317339.32000000018</v>
      </c>
      <c r="Q92" s="1">
        <v>37504</v>
      </c>
      <c r="R92" s="3">
        <v>301740</v>
      </c>
      <c r="S92" s="51">
        <f t="shared" si="13"/>
        <v>0</v>
      </c>
      <c r="T92" s="20">
        <f t="shared" si="14"/>
        <v>-474774</v>
      </c>
    </row>
    <row r="93" spans="1:20" ht="16.5" customHeight="1" x14ac:dyDescent="0.25">
      <c r="A93" s="1">
        <v>37602</v>
      </c>
      <c r="B93" s="2" t="s">
        <v>52</v>
      </c>
      <c r="C93" s="3">
        <f>SUM(IFERROR(LOOKUP(A93,'P 8110'!A:A,'P 8110'!C:C),0),IFERROR(LOOKUP(A93,'P 8170'!A:A,'P 8170'!C:C),0),IFERROR(LOOKUP(A93,'P 8190'!A:A,'P 8190'!C:C),0),IFERROR(LOOKUP(A93,'P 8210'!A:A,'P 8210'!C:C),0),IFERROR(LOOKUP(A93,'P 8810'!A:A,'P 8810'!C:C),0),IFERROR(LOOKUP(A93,'P 8819'!A:A,'P 8819'!C:C),0),IFERROR(LOOKUP(A93,'P 8892'!A:A,'P 8892'!C:C),0),IFERROR(LOOKUP(A93,'P 8893'!A:A,'P 8893'!C:C),0),IFERROR(LOOKUP(A93,'P 8895'!A:A,'P 8895'!C:C),0),IFERROR(LOOKUP(A93,'P 9999'!A:A,'P 9999'!C:C),0))</f>
        <v>933014</v>
      </c>
      <c r="D93" s="3">
        <v>0</v>
      </c>
      <c r="E93" s="3">
        <v>0</v>
      </c>
      <c r="F93" s="3">
        <f t="shared" si="11"/>
        <v>933014</v>
      </c>
      <c r="G93" s="3">
        <v>0</v>
      </c>
      <c r="H93" s="3">
        <v>406613.99999999994</v>
      </c>
      <c r="I93" s="3">
        <f t="shared" si="9"/>
        <v>526400</v>
      </c>
      <c r="J93" s="3">
        <v>0</v>
      </c>
      <c r="K93" s="3">
        <v>229000</v>
      </c>
      <c r="L93" s="3">
        <v>406613.99999999994</v>
      </c>
      <c r="M93" s="31">
        <f t="shared" si="12"/>
        <v>1.775606986899563</v>
      </c>
      <c r="N93" s="5">
        <f t="shared" si="15"/>
        <v>-177613.99999999994</v>
      </c>
      <c r="Q93" s="1">
        <v>37602</v>
      </c>
      <c r="R93" s="3">
        <v>229000</v>
      </c>
      <c r="S93" s="51">
        <f t="shared" si="13"/>
        <v>0</v>
      </c>
      <c r="T93" s="20">
        <f t="shared" si="14"/>
        <v>-704014</v>
      </c>
    </row>
    <row r="94" spans="1:20" ht="16.5" customHeight="1" x14ac:dyDescent="0.25">
      <c r="A94" s="1">
        <v>38201</v>
      </c>
      <c r="B94" s="2" t="s">
        <v>14</v>
      </c>
      <c r="C94" s="3">
        <f>SUM(IFERROR(LOOKUP(A94,'P 8110'!A:A,'P 8110'!C:C),0),IFERROR(LOOKUP(A94,'P 8170'!A:A,'P 8170'!C:C),0),IFERROR(LOOKUP(A94,'P 8190'!A:A,'P 8190'!C:C),0),IFERROR(LOOKUP(A94,'P 8210'!A:A,'P 8210'!C:C),0),IFERROR(LOOKUP(A94,'P 8810'!A:A,'P 8810'!C:C),0),IFERROR(LOOKUP(A94,'P 8819'!A:A,'P 8819'!C:C),0),IFERROR(LOOKUP(A94,'P 8892'!A:A,'P 8892'!C:C),0),IFERROR(LOOKUP(A94,'P 8893'!A:A,'P 8893'!C:C),0),IFERROR(LOOKUP(A94,'P 8895'!A:A,'P 8895'!C:C),0),IFERROR(LOOKUP(A94,'P 9999'!A:A,'P 9999'!C:C),0))</f>
        <v>684774</v>
      </c>
      <c r="D94" s="3">
        <v>366576.38999999996</v>
      </c>
      <c r="E94" s="3">
        <v>0</v>
      </c>
      <c r="F94" s="3">
        <f t="shared" si="11"/>
        <v>1051350.3899999999</v>
      </c>
      <c r="G94" s="3">
        <v>0</v>
      </c>
      <c r="H94" s="3">
        <v>65674.23000000001</v>
      </c>
      <c r="I94" s="3">
        <f t="shared" si="9"/>
        <v>985676.15999999992</v>
      </c>
      <c r="J94" s="3">
        <v>0</v>
      </c>
      <c r="K94" s="3">
        <v>395058.81999999995</v>
      </c>
      <c r="L94" s="3">
        <v>63674.23</v>
      </c>
      <c r="M94" s="31">
        <f t="shared" si="12"/>
        <v>0.16117658124934411</v>
      </c>
      <c r="N94" s="5">
        <f t="shared" si="15"/>
        <v>331384.58999999997</v>
      </c>
      <c r="Q94" s="1">
        <v>38201</v>
      </c>
      <c r="R94" s="3">
        <v>210000</v>
      </c>
      <c r="S94" s="51">
        <f t="shared" si="13"/>
        <v>0</v>
      </c>
      <c r="T94" s="20">
        <f t="shared" si="14"/>
        <v>-474774</v>
      </c>
    </row>
    <row r="95" spans="1:20" ht="16.5" customHeight="1" x14ac:dyDescent="0.25">
      <c r="A95" s="1">
        <v>38301</v>
      </c>
      <c r="B95" s="2" t="s">
        <v>53</v>
      </c>
      <c r="C95" s="3">
        <f>SUM(IFERROR(LOOKUP(A95,'P 8110'!A:A,'P 8110'!C:C),0),IFERROR(LOOKUP(A95,'P 8170'!A:A,'P 8170'!C:C),0),IFERROR(LOOKUP(A95,'P 8190'!A:A,'P 8190'!C:C),0),IFERROR(LOOKUP(A95,'P 8210'!A:A,'P 8210'!C:C),0),IFERROR(LOOKUP(A95,'P 8810'!A:A,'P 8810'!C:C),0),IFERROR(LOOKUP(A95,'P 8819'!A:A,'P 8819'!C:C),0),IFERROR(LOOKUP(A95,'P 8892'!A:A,'P 8892'!C:C),0),IFERROR(LOOKUP(A95,'P 8893'!A:A,'P 8893'!C:C),0),IFERROR(LOOKUP(A95,'P 8895'!A:A,'P 8895'!C:C),0),IFERROR(LOOKUP(A95,'P 9999'!A:A,'P 9999'!C:C),0))</f>
        <v>5219774</v>
      </c>
      <c r="D95" s="3">
        <v>3039770.77</v>
      </c>
      <c r="E95" s="3">
        <v>0</v>
      </c>
      <c r="F95" s="3">
        <f t="shared" si="11"/>
        <v>8259544.7699999996</v>
      </c>
      <c r="G95" s="3">
        <v>482605</v>
      </c>
      <c r="H95" s="3">
        <v>3707749</v>
      </c>
      <c r="I95" s="3">
        <f t="shared" si="9"/>
        <v>4069190.7699999996</v>
      </c>
      <c r="J95" s="3">
        <v>0</v>
      </c>
      <c r="K95" s="3">
        <v>2959483.85</v>
      </c>
      <c r="L95" s="3">
        <v>1657997</v>
      </c>
      <c r="M95" s="31">
        <f t="shared" si="12"/>
        <v>0.56023181204384676</v>
      </c>
      <c r="N95" s="5">
        <f t="shared" si="15"/>
        <v>1301486.8500000001</v>
      </c>
      <c r="Q95" s="1">
        <v>38301</v>
      </c>
      <c r="R95" s="3">
        <v>4730000</v>
      </c>
      <c r="S95" s="51">
        <f t="shared" si="13"/>
        <v>0</v>
      </c>
      <c r="T95" s="20">
        <f t="shared" si="14"/>
        <v>-489774</v>
      </c>
    </row>
    <row r="96" spans="1:20" ht="16.5" customHeight="1" x14ac:dyDescent="0.25">
      <c r="A96" s="1">
        <v>38401</v>
      </c>
      <c r="B96" s="2" t="s">
        <v>61</v>
      </c>
      <c r="C96" s="3">
        <f>SUM(IFERROR(LOOKUP(A96,'P 8110'!A:A,'P 8110'!C:C),0),IFERROR(LOOKUP(A96,'P 8170'!A:A,'P 8170'!C:C),0),IFERROR(LOOKUP(A96,'P 8190'!A:A,'P 8190'!C:C),0),IFERROR(LOOKUP(A96,'P 8210'!A:A,'P 8210'!C:C),0),IFERROR(LOOKUP(A96,'P 8810'!A:A,'P 8810'!C:C),0),IFERROR(LOOKUP(A96,'P 8819'!A:A,'P 8819'!C:C),0),IFERROR(LOOKUP(A96,'P 8892'!A:A,'P 8892'!C:C),0),IFERROR(LOOKUP(A96,'P 8893'!A:A,'P 8893'!C:C),0),IFERROR(LOOKUP(A96,'P 8895'!A:A,'P 8895'!C:C),0),IFERROR(LOOKUP(A96,'P 9999'!A:A,'P 9999'!C:C),0))</f>
        <v>5269774</v>
      </c>
      <c r="D96" s="3">
        <v>0</v>
      </c>
      <c r="E96" s="3">
        <v>0</v>
      </c>
      <c r="F96" s="3">
        <f t="shared" si="11"/>
        <v>5269774</v>
      </c>
      <c r="G96" s="3">
        <v>0</v>
      </c>
      <c r="H96" s="3">
        <v>48505.52</v>
      </c>
      <c r="I96" s="3">
        <f t="shared" si="9"/>
        <v>5221268.4800000004</v>
      </c>
      <c r="J96" s="3">
        <v>0</v>
      </c>
      <c r="K96" s="3">
        <v>48505.52</v>
      </c>
      <c r="L96" s="3">
        <v>48505.52</v>
      </c>
      <c r="M96" s="31">
        <f t="shared" si="12"/>
        <v>1</v>
      </c>
      <c r="N96" s="5">
        <f t="shared" si="15"/>
        <v>0</v>
      </c>
      <c r="Q96" s="1">
        <v>38401</v>
      </c>
      <c r="R96" s="3">
        <v>50000</v>
      </c>
      <c r="S96" s="51">
        <f t="shared" si="13"/>
        <v>0</v>
      </c>
      <c r="T96" s="20">
        <f t="shared" si="14"/>
        <v>-5219774</v>
      </c>
    </row>
    <row r="97" spans="1:20" ht="15.75" x14ac:dyDescent="0.25">
      <c r="A97" s="1">
        <v>39202</v>
      </c>
      <c r="B97" s="2" t="s">
        <v>54</v>
      </c>
      <c r="C97" s="3">
        <f>SUM(IFERROR(LOOKUP(A97,'P 8110'!A:A,'P 8110'!C:C),0),IFERROR(LOOKUP(A97,'P 8170'!A:A,'P 8170'!C:C),0),IFERROR(LOOKUP(A97,'P 8190'!A:A,'P 8190'!C:C),0),IFERROR(LOOKUP(A97,'P 8210'!A:A,'P 8210'!C:C),0),IFERROR(LOOKUP(A97,'P 8810'!A:A,'P 8810'!C:C),0),IFERROR(LOOKUP(A97,'P 8819'!A:A,'P 8819'!C:C),0),IFERROR(LOOKUP(A97,'P 8892'!A:A,'P 8892'!C:C),0),IFERROR(LOOKUP(A97,'P 8893'!A:A,'P 8893'!C:C),0),IFERROR(LOOKUP(A97,'P 8895'!A:A,'P 8895'!C:C),0),IFERROR(LOOKUP(A97,'P 9999'!A:A,'P 9999'!C:C),0))</f>
        <v>318915</v>
      </c>
      <c r="D97" s="3">
        <v>23046.79</v>
      </c>
      <c r="E97" s="3">
        <v>40505</v>
      </c>
      <c r="F97" s="3">
        <f t="shared" si="11"/>
        <v>301456.78999999998</v>
      </c>
      <c r="G97" s="3">
        <v>0</v>
      </c>
      <c r="H97" s="3">
        <v>31986.22</v>
      </c>
      <c r="I97" s="3">
        <f t="shared" si="9"/>
        <v>269470.56999999995</v>
      </c>
      <c r="J97" s="3">
        <v>0</v>
      </c>
      <c r="K97" s="3">
        <v>23969.29</v>
      </c>
      <c r="L97" s="3">
        <v>10168.029999999999</v>
      </c>
      <c r="M97" s="31">
        <f t="shared" si="12"/>
        <v>0.42421072964614298</v>
      </c>
      <c r="N97" s="5">
        <f t="shared" si="15"/>
        <v>13801.260000000002</v>
      </c>
      <c r="Q97" s="1">
        <v>39202</v>
      </c>
      <c r="R97" s="3">
        <v>57505</v>
      </c>
      <c r="S97" s="51">
        <f t="shared" si="13"/>
        <v>0</v>
      </c>
      <c r="T97" s="20">
        <f t="shared" si="14"/>
        <v>-261410</v>
      </c>
    </row>
    <row r="98" spans="1:20" ht="16.5" thickBot="1" x14ac:dyDescent="0.3">
      <c r="A98" s="1">
        <v>39501</v>
      </c>
      <c r="B98" s="2" t="s">
        <v>87</v>
      </c>
      <c r="C98" s="3">
        <f>SUM(IFERROR(LOOKUP(A98,'P 8110'!A:A,'P 8110'!C:C),0),IFERROR(LOOKUP(A98,'P 8170'!A:A,'P 8170'!C:C),0),IFERROR(LOOKUP(A98,'P 8190'!A:A,'P 8190'!C:C),0),IFERROR(LOOKUP(A98,'P 8210'!A:A,'P 8210'!C:C),0),IFERROR(LOOKUP(A98,'P 8810'!A:A,'P 8810'!C:C),0),IFERROR(LOOKUP(A98,'P 8819'!A:A,'P 8819'!C:C),0),IFERROR(LOOKUP(A98,'P 8892'!A:A,'P 8892'!C:C),0),IFERROR(LOOKUP(A98,'P 8893'!A:A,'P 8893'!C:C),0),IFERROR(LOOKUP(A98,'P 8895'!A:A,'P 8895'!C:C),0),IFERROR(LOOKUP(A98,'P 9999'!A:A,'P 9999'!C:C),0))</f>
        <v>303415</v>
      </c>
      <c r="D98" s="3">
        <v>113500.00000000001</v>
      </c>
      <c r="E98" s="3">
        <v>0</v>
      </c>
      <c r="F98" s="3">
        <f t="shared" si="11"/>
        <v>416915</v>
      </c>
      <c r="G98" s="3">
        <v>0</v>
      </c>
      <c r="H98" s="3">
        <v>113500</v>
      </c>
      <c r="I98" s="3">
        <f>+F98-G98-H98</f>
        <v>303415</v>
      </c>
      <c r="J98" s="3">
        <v>0</v>
      </c>
      <c r="K98" s="3">
        <v>115000.00000000001</v>
      </c>
      <c r="L98" s="3">
        <v>113500</v>
      </c>
      <c r="M98" s="31">
        <f t="shared" si="12"/>
        <v>0.98695652173913029</v>
      </c>
      <c r="N98" s="5">
        <f t="shared" si="15"/>
        <v>1500.0000000000146</v>
      </c>
      <c r="Q98" s="1">
        <v>39501</v>
      </c>
      <c r="R98" s="3">
        <v>1500</v>
      </c>
      <c r="S98" s="51">
        <f t="shared" si="13"/>
        <v>0</v>
      </c>
      <c r="T98" s="20">
        <f t="shared" si="14"/>
        <v>-301915</v>
      </c>
    </row>
    <row r="99" spans="1:20" ht="16.5" thickBot="1" x14ac:dyDescent="0.3">
      <c r="A99" s="40" t="s">
        <v>4</v>
      </c>
      <c r="B99" s="40" t="s">
        <v>6</v>
      </c>
      <c r="C99" s="41">
        <f>SUM(IFERROR(LOOKUP(A99,'P 8110'!A:A,'P 8110'!C:C),0),IFERROR(LOOKUP(A99,'P 8170'!A:A,'P 8170'!C:C),0),IFERROR(LOOKUP(A99,'P 8190'!A:A,'P 8190'!C:C),0),IFERROR(LOOKUP(A99,'P 8210'!A:A,'P 8210'!C:C),0),IFERROR(LOOKUP(A99,'P 8810'!A:A,'P 8810'!C:C),0),IFERROR(LOOKUP(A99,'P 8819'!A:A,'P 8819'!C:C),0),IFERROR(LOOKUP(A99,'P 8892'!A:A,'P 8892'!C:C),0),IFERROR(LOOKUP(A99,'P 8893'!A:A,'P 8893'!C:C),0),IFERROR(LOOKUP(A99,'P 8895'!A:A,'P 8895'!C:C),0),IFERROR(LOOKUP(A99,'P 9999'!A:A,'P 9999'!C:C),0))</f>
        <v>30038817</v>
      </c>
      <c r="D99" s="41">
        <f t="shared" ref="D99:L99" si="16">SUM(D48:D98)</f>
        <v>6605204.71</v>
      </c>
      <c r="E99" s="41">
        <f t="shared" si="16"/>
        <v>3153576.189999999</v>
      </c>
      <c r="F99" s="41">
        <f t="shared" si="16"/>
        <v>42296658.520000003</v>
      </c>
      <c r="G99" s="41">
        <f t="shared" si="16"/>
        <v>767709.54</v>
      </c>
      <c r="H99" s="41">
        <f t="shared" si="16"/>
        <v>11951912.869999999</v>
      </c>
      <c r="I99" s="41">
        <f t="shared" si="16"/>
        <v>29577036.109999996</v>
      </c>
      <c r="J99" s="41">
        <f t="shared" si="16"/>
        <v>32551.94</v>
      </c>
      <c r="K99" s="41">
        <f t="shared" si="16"/>
        <v>8351118.9800000014</v>
      </c>
      <c r="L99" s="41">
        <f t="shared" si="16"/>
        <v>5492077.6499999994</v>
      </c>
      <c r="M99" s="42">
        <f t="shared" si="12"/>
        <v>0.65764571947219441</v>
      </c>
      <c r="N99" s="41">
        <f>SUM(N48:N98)</f>
        <v>2859041.33</v>
      </c>
      <c r="Q99" s="40" t="s">
        <v>4</v>
      </c>
      <c r="R99" s="41">
        <f>SUM(R48:R98)</f>
        <v>17909799</v>
      </c>
      <c r="S99" s="51" t="e">
        <f t="shared" si="13"/>
        <v>#VALUE!</v>
      </c>
      <c r="T99" s="20">
        <f t="shared" si="14"/>
        <v>-12129018</v>
      </c>
    </row>
    <row r="100" spans="1:20" ht="16.5" thickBot="1" x14ac:dyDescent="0.3">
      <c r="A100" s="43" t="s">
        <v>4</v>
      </c>
      <c r="B100" s="44" t="s">
        <v>7</v>
      </c>
      <c r="C100" s="45">
        <f>SUM(IFERROR(LOOKUP(A100,'P 8110'!A:A,'P 8110'!C:C),0),IFERROR(LOOKUP(A100,'P 8170'!A:A,'P 8170'!C:C),0),IFERROR(LOOKUP(A100,'P 8190'!A:A,'P 8190'!C:C),0),IFERROR(LOOKUP(A100,'P 8210'!A:A,'P 8210'!C:C),0),IFERROR(LOOKUP(A100,'P 8810'!A:A,'P 8810'!C:C),0),IFERROR(LOOKUP(A100,'P 8819'!A:A,'P 8819'!C:C),0),IFERROR(LOOKUP(A100,'P 8892'!A:A,'P 8892'!C:C),0),IFERROR(LOOKUP(A100,'P 8893'!A:A,'P 8893'!C:C),0),IFERROR(LOOKUP(A100,'P 8895'!A:A,'P 8895'!C:C),0),IFERROR(LOOKUP(A100,'P 9999'!A:A,'P 9999'!C:C),0))</f>
        <v>30038817</v>
      </c>
      <c r="D100" s="45">
        <f t="shared" ref="D100:L100" si="17">+D99+D47</f>
        <v>6906456.3100000005</v>
      </c>
      <c r="E100" s="45">
        <f t="shared" si="17"/>
        <v>6906456.3099999987</v>
      </c>
      <c r="F100" s="45">
        <f t="shared" si="17"/>
        <v>54674878</v>
      </c>
      <c r="G100" s="45">
        <f t="shared" si="17"/>
        <v>805956.36</v>
      </c>
      <c r="H100" s="45">
        <f t="shared" si="17"/>
        <v>16127397.499999998</v>
      </c>
      <c r="I100" s="45">
        <f t="shared" si="17"/>
        <v>37741524.140000001</v>
      </c>
      <c r="J100" s="45">
        <f t="shared" si="17"/>
        <v>33166.94</v>
      </c>
      <c r="K100" s="45">
        <f t="shared" si="17"/>
        <v>12732111</v>
      </c>
      <c r="L100" s="45">
        <f t="shared" si="17"/>
        <v>9602967.2799999975</v>
      </c>
      <c r="M100" s="46">
        <f t="shared" si="12"/>
        <v>0.7542321363676453</v>
      </c>
      <c r="N100" s="45">
        <f>+N99+N47</f>
        <v>3129143.7199999997</v>
      </c>
      <c r="Q100" s="43" t="s">
        <v>4</v>
      </c>
      <c r="R100" s="45">
        <f>+R99+R47</f>
        <v>30127537</v>
      </c>
      <c r="S100" s="51" t="e">
        <f t="shared" si="13"/>
        <v>#VALUE!</v>
      </c>
      <c r="T100" s="20">
        <f t="shared" si="14"/>
        <v>88720</v>
      </c>
    </row>
    <row r="103" spans="1:20" x14ac:dyDescent="0.25">
      <c r="C103" s="36">
        <v>30127537</v>
      </c>
      <c r="D103" s="36">
        <v>6906456.3100000005</v>
      </c>
      <c r="E103" s="36">
        <v>6906456.3099999996</v>
      </c>
      <c r="F103" s="36">
        <v>30127537.000000004</v>
      </c>
      <c r="G103" s="36">
        <v>1576512.8599999999</v>
      </c>
      <c r="H103" s="36">
        <v>17082093.82</v>
      </c>
      <c r="I103" s="36">
        <f>+F103-G103-H103</f>
        <v>11468930.320000004</v>
      </c>
      <c r="J103" s="36">
        <v>33166.939999999995</v>
      </c>
      <c r="K103" s="36">
        <v>12732110.999999998</v>
      </c>
      <c r="L103" s="36">
        <v>9928818.3699999992</v>
      </c>
      <c r="M103" s="20"/>
      <c r="N103" s="36">
        <f>+K103-L103</f>
        <v>2803292.629999999</v>
      </c>
    </row>
    <row r="104" spans="1:20" x14ac:dyDescent="0.25">
      <c r="B104" s="20"/>
      <c r="C104" s="20">
        <f>+C100-C103</f>
        <v>-88720</v>
      </c>
      <c r="D104" s="20">
        <f>+D100-D103</f>
        <v>0</v>
      </c>
      <c r="E104" s="20">
        <f>+E100-E103</f>
        <v>0</v>
      </c>
      <c r="F104" s="20">
        <f t="shared" ref="F104:N104" si="18">+F100-F103</f>
        <v>24547340.999999996</v>
      </c>
      <c r="G104" s="20">
        <f t="shared" si="18"/>
        <v>-770556.49999999988</v>
      </c>
      <c r="H104" s="20">
        <f t="shared" si="18"/>
        <v>-954696.32000000216</v>
      </c>
      <c r="I104" s="20">
        <f t="shared" si="18"/>
        <v>26272593.819999997</v>
      </c>
      <c r="J104" s="20">
        <f t="shared" ref="J104" si="19">+J100-J103</f>
        <v>0</v>
      </c>
      <c r="K104" s="20">
        <f t="shared" si="18"/>
        <v>0</v>
      </c>
      <c r="L104" s="20">
        <f t="shared" si="18"/>
        <v>-325851.09000000171</v>
      </c>
      <c r="M104" s="20"/>
      <c r="N104" s="20">
        <f t="shared" si="18"/>
        <v>325851.09000000078</v>
      </c>
    </row>
  </sheetData>
  <mergeCells count="14">
    <mergeCell ref="C9:N9"/>
    <mergeCell ref="A9:A11"/>
    <mergeCell ref="B9:B11"/>
    <mergeCell ref="C10:C11"/>
    <mergeCell ref="D10:E10"/>
    <mergeCell ref="F10:F11"/>
    <mergeCell ref="K10:K11"/>
    <mergeCell ref="L10:L11"/>
    <mergeCell ref="M10:M11"/>
    <mergeCell ref="N10:N11"/>
    <mergeCell ref="G10:G11"/>
    <mergeCell ref="H10:H11"/>
    <mergeCell ref="I10:I11"/>
    <mergeCell ref="J10:J11"/>
  </mergeCells>
  <pageMargins left="0.70866141732283461" right="0.70866141732283461" top="0.74803149606299213" bottom="0.74803149606299213" header="0.31496062992125984" footer="0.31496062992125984"/>
  <pageSetup paperSize="5" scale="49" orientation="landscape" r:id="rId1"/>
  <headerFooter>
    <oddFooter>&amp;C&amp;P de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zoomScale="90" zoomScaleNormal="90" zoomScaleSheetLayoutView="85" workbookViewId="0">
      <pane xSplit="1" ySplit="11" topLeftCell="B81" activePane="bottomRight" state="frozen"/>
      <selection activeCell="C62" sqref="C62"/>
      <selection pane="topRight" activeCell="C62" sqref="C62"/>
      <selection pane="bottomLeft" activeCell="C62" sqref="C62"/>
      <selection pane="bottomRight" activeCell="B2" sqref="B2"/>
    </sheetView>
  </sheetViews>
  <sheetFormatPr baseColWidth="10" defaultRowHeight="15" x14ac:dyDescent="0.25"/>
  <cols>
    <col min="1" max="1" width="11.42578125" customWidth="1"/>
    <col min="2" max="2" width="45.7109375" customWidth="1"/>
    <col min="3" max="5" width="20.42578125" customWidth="1"/>
    <col min="6" max="6" width="24.5703125" customWidth="1"/>
    <col min="7" max="14" width="23" customWidth="1"/>
  </cols>
  <sheetData>
    <row r="1" spans="1:14" ht="16.5" customHeight="1" x14ac:dyDescent="0.3">
      <c r="D1" s="6"/>
      <c r="E1" s="7"/>
      <c r="F1" s="8"/>
      <c r="G1" s="8"/>
      <c r="H1" s="8"/>
      <c r="I1" s="8"/>
      <c r="J1" s="8"/>
      <c r="K1" s="8"/>
      <c r="L1" s="8"/>
      <c r="M1" s="8"/>
      <c r="N1" s="8"/>
    </row>
    <row r="2" spans="1:14" ht="16.5" customHeight="1" x14ac:dyDescent="0.3">
      <c r="B2" s="88" t="s">
        <v>119</v>
      </c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6.5" customHeight="1" x14ac:dyDescent="0.3">
      <c r="B3" s="53" t="s">
        <v>118</v>
      </c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6.5" customHeight="1" x14ac:dyDescent="0.3">
      <c r="B4" s="89" t="s">
        <v>120</v>
      </c>
      <c r="D4" s="14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6.5" customHeight="1" x14ac:dyDescent="0.25">
      <c r="B5" s="51"/>
      <c r="C5" s="51"/>
      <c r="D5" s="16"/>
      <c r="E5" s="90"/>
      <c r="F5" s="17"/>
      <c r="G5" s="17"/>
      <c r="H5" s="17"/>
      <c r="I5" s="17"/>
      <c r="J5" s="17"/>
      <c r="K5" s="17"/>
      <c r="L5" s="17"/>
      <c r="M5" s="17"/>
      <c r="N5" s="17"/>
    </row>
    <row r="6" spans="1:14" ht="16.5" customHeight="1" x14ac:dyDescent="0.3"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16.5" customHeight="1" x14ac:dyDescent="0.3"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16.5" customHeight="1" thickBot="1" x14ac:dyDescent="0.3">
      <c r="I8" s="49"/>
    </row>
    <row r="9" spans="1:14" ht="16.5" customHeight="1" thickBot="1" x14ac:dyDescent="0.3">
      <c r="A9" s="75" t="s">
        <v>0</v>
      </c>
      <c r="B9" s="78" t="s">
        <v>1</v>
      </c>
      <c r="C9" s="72" t="s">
        <v>110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4"/>
    </row>
    <row r="10" spans="1:14" ht="16.5" customHeight="1" thickBot="1" x14ac:dyDescent="0.3">
      <c r="A10" s="76"/>
      <c r="B10" s="79"/>
      <c r="C10" s="81" t="s">
        <v>2</v>
      </c>
      <c r="D10" s="83" t="s">
        <v>90</v>
      </c>
      <c r="E10" s="83"/>
      <c r="F10" s="84" t="s">
        <v>3</v>
      </c>
      <c r="G10" s="84" t="s">
        <v>91</v>
      </c>
      <c r="H10" s="84" t="s">
        <v>92</v>
      </c>
      <c r="I10" s="84" t="s">
        <v>93</v>
      </c>
      <c r="J10" s="84" t="s">
        <v>94</v>
      </c>
      <c r="K10" s="84" t="s">
        <v>95</v>
      </c>
      <c r="L10" s="84" t="s">
        <v>96</v>
      </c>
      <c r="M10" s="84" t="s">
        <v>97</v>
      </c>
      <c r="N10" s="86" t="s">
        <v>98</v>
      </c>
    </row>
    <row r="11" spans="1:14" ht="24.75" customHeight="1" thickBot="1" x14ac:dyDescent="0.3">
      <c r="A11" s="77"/>
      <c r="B11" s="80"/>
      <c r="C11" s="82"/>
      <c r="D11" s="52" t="s">
        <v>99</v>
      </c>
      <c r="E11" s="52" t="s">
        <v>100</v>
      </c>
      <c r="F11" s="85"/>
      <c r="G11" s="85"/>
      <c r="H11" s="85"/>
      <c r="I11" s="85"/>
      <c r="J11" s="85"/>
      <c r="K11" s="85"/>
      <c r="L11" s="85"/>
      <c r="M11" s="85"/>
      <c r="N11" s="87"/>
    </row>
    <row r="12" spans="1:14" ht="16.5" customHeight="1" x14ac:dyDescent="0.25">
      <c r="A12" s="1">
        <v>21101</v>
      </c>
      <c r="B12" s="2" t="s">
        <v>15</v>
      </c>
      <c r="C12" s="3">
        <v>673220</v>
      </c>
      <c r="D12" s="3">
        <v>71754.570000000065</v>
      </c>
      <c r="E12" s="3">
        <v>0</v>
      </c>
      <c r="F12" s="3">
        <f>+C12+D12-E12</f>
        <v>744974.57000000007</v>
      </c>
      <c r="G12" s="3">
        <v>15981.969999999998</v>
      </c>
      <c r="H12" s="3">
        <v>322512.59999999998</v>
      </c>
      <c r="I12" s="3">
        <f>+F12-G12-H12</f>
        <v>406480.00000000012</v>
      </c>
      <c r="J12" s="3">
        <v>0</v>
      </c>
      <c r="K12" s="3">
        <v>339994.57</v>
      </c>
      <c r="L12" s="3">
        <v>322512.59999999998</v>
      </c>
      <c r="M12" s="31">
        <f t="shared" ref="M12:M75" si="0">IF(AND(K12=0,L12=0),M12=0%,L12/K12)</f>
        <v>0.9485816199946957</v>
      </c>
      <c r="N12" s="5">
        <f>+K12-L12</f>
        <v>17481.97000000003</v>
      </c>
    </row>
    <row r="13" spans="1:14" ht="16.5" customHeight="1" x14ac:dyDescent="0.25">
      <c r="A13" s="1">
        <v>21201</v>
      </c>
      <c r="B13" s="2" t="s">
        <v>16</v>
      </c>
      <c r="C13" s="3">
        <v>122000</v>
      </c>
      <c r="D13" s="3">
        <v>0</v>
      </c>
      <c r="E13" s="3">
        <v>111061.75999999998</v>
      </c>
      <c r="F13" s="3">
        <f t="shared" ref="F13:F76" si="1">+C13+D13-E13</f>
        <v>10938.24000000002</v>
      </c>
      <c r="G13" s="3">
        <v>0</v>
      </c>
      <c r="H13" s="3">
        <v>9738.24</v>
      </c>
      <c r="I13" s="3">
        <f t="shared" ref="I13:I46" si="2">+F13-G13-H13</f>
        <v>1200.00000000002</v>
      </c>
      <c r="J13" s="3">
        <v>0</v>
      </c>
      <c r="K13" s="3">
        <v>10338.239999999998</v>
      </c>
      <c r="L13" s="3">
        <v>9738.24</v>
      </c>
      <c r="M13" s="31">
        <f t="shared" si="0"/>
        <v>0.94196304206518733</v>
      </c>
      <c r="N13" s="5">
        <f t="shared" ref="N13:N46" si="3">+K13-L13</f>
        <v>599.99999999999818</v>
      </c>
    </row>
    <row r="14" spans="1:14" ht="16.5" customHeight="1" x14ac:dyDescent="0.25">
      <c r="A14" s="1">
        <v>21401</v>
      </c>
      <c r="B14" s="2" t="s">
        <v>55</v>
      </c>
      <c r="C14" s="3">
        <v>70000</v>
      </c>
      <c r="D14" s="3">
        <v>570.72000000000116</v>
      </c>
      <c r="E14" s="3">
        <v>0</v>
      </c>
      <c r="F14" s="3">
        <f t="shared" si="1"/>
        <v>70570.720000000001</v>
      </c>
      <c r="G14" s="3">
        <v>0</v>
      </c>
      <c r="H14" s="3">
        <v>66495.41</v>
      </c>
      <c r="I14" s="3">
        <f t="shared" si="2"/>
        <v>4075.3099999999977</v>
      </c>
      <c r="J14" s="3">
        <v>0</v>
      </c>
      <c r="K14" s="3">
        <v>66495.41</v>
      </c>
      <c r="L14" s="3">
        <v>66495.41</v>
      </c>
      <c r="M14" s="31">
        <f t="shared" si="0"/>
        <v>1</v>
      </c>
      <c r="N14" s="5">
        <f t="shared" si="3"/>
        <v>0</v>
      </c>
    </row>
    <row r="15" spans="1:14" ht="16.5" customHeight="1" x14ac:dyDescent="0.25">
      <c r="A15" s="1">
        <v>21501</v>
      </c>
      <c r="B15" s="2" t="s">
        <v>17</v>
      </c>
      <c r="C15" s="3">
        <v>475820</v>
      </c>
      <c r="D15" s="3">
        <v>11713</v>
      </c>
      <c r="E15" s="3">
        <v>0</v>
      </c>
      <c r="F15" s="3">
        <f t="shared" si="1"/>
        <v>487533</v>
      </c>
      <c r="G15" s="3">
        <v>5000</v>
      </c>
      <c r="H15" s="3">
        <v>205717.51</v>
      </c>
      <c r="I15" s="3">
        <f t="shared" si="2"/>
        <v>276815.49</v>
      </c>
      <c r="J15" s="3">
        <v>0</v>
      </c>
      <c r="K15" s="3">
        <v>218733.00000000003</v>
      </c>
      <c r="L15" s="3">
        <v>205717.51</v>
      </c>
      <c r="M15" s="31">
        <f t="shared" si="0"/>
        <v>0.94049599283144281</v>
      </c>
      <c r="N15" s="5">
        <f t="shared" si="3"/>
        <v>13015.49000000002</v>
      </c>
    </row>
    <row r="16" spans="1:14" ht="16.5" customHeight="1" x14ac:dyDescent="0.25">
      <c r="A16" s="1">
        <v>21601</v>
      </c>
      <c r="B16" s="2" t="s">
        <v>64</v>
      </c>
      <c r="C16" s="3">
        <v>848960</v>
      </c>
      <c r="D16" s="3">
        <v>9883.4300000000512</v>
      </c>
      <c r="E16" s="3">
        <v>0</v>
      </c>
      <c r="F16" s="3">
        <f t="shared" si="1"/>
        <v>858843.43</v>
      </c>
      <c r="G16" s="3">
        <v>0</v>
      </c>
      <c r="H16" s="3">
        <v>368596.45999999996</v>
      </c>
      <c r="I16" s="3">
        <f t="shared" si="2"/>
        <v>490246.97000000009</v>
      </c>
      <c r="J16" s="3">
        <v>0</v>
      </c>
      <c r="K16" s="3">
        <v>368603.43</v>
      </c>
      <c r="L16" s="3">
        <v>368596.45999999996</v>
      </c>
      <c r="M16" s="31">
        <f t="shared" si="0"/>
        <v>0.99998109078908992</v>
      </c>
      <c r="N16" s="5">
        <f t="shared" si="3"/>
        <v>6.970000000030268</v>
      </c>
    </row>
    <row r="17" spans="1:14" ht="16.5" customHeight="1" x14ac:dyDescent="0.25">
      <c r="A17" s="1">
        <v>22102</v>
      </c>
      <c r="B17" s="2" t="s">
        <v>65</v>
      </c>
      <c r="C17" s="3">
        <v>4961796</v>
      </c>
      <c r="D17" s="3">
        <v>0</v>
      </c>
      <c r="E17" s="3">
        <v>367096</v>
      </c>
      <c r="F17" s="3">
        <f t="shared" si="1"/>
        <v>4594700</v>
      </c>
      <c r="G17" s="3">
        <v>0</v>
      </c>
      <c r="H17" s="3">
        <v>2160839.7999999998</v>
      </c>
      <c r="I17" s="3">
        <f t="shared" si="2"/>
        <v>2433860.2000000002</v>
      </c>
      <c r="J17" s="3">
        <v>0</v>
      </c>
      <c r="K17" s="3">
        <v>2227500</v>
      </c>
      <c r="L17" s="3">
        <v>2160839.7999999998</v>
      </c>
      <c r="M17" s="31">
        <f t="shared" si="0"/>
        <v>0.9700739842873175</v>
      </c>
      <c r="N17" s="5">
        <f t="shared" si="3"/>
        <v>66660.200000000186</v>
      </c>
    </row>
    <row r="18" spans="1:14" ht="16.5" customHeight="1" x14ac:dyDescent="0.25">
      <c r="A18" s="1">
        <v>22104</v>
      </c>
      <c r="B18" s="2" t="s">
        <v>10</v>
      </c>
      <c r="C18" s="3">
        <v>628027</v>
      </c>
      <c r="D18" s="3">
        <v>12153.68</v>
      </c>
      <c r="E18" s="3">
        <v>7619.4999999998836</v>
      </c>
      <c r="F18" s="3">
        <f t="shared" si="1"/>
        <v>632561.18000000017</v>
      </c>
      <c r="G18" s="3">
        <v>0</v>
      </c>
      <c r="H18" s="3">
        <v>340765.31999999995</v>
      </c>
      <c r="I18" s="3">
        <f t="shared" si="2"/>
        <v>291795.86000000022</v>
      </c>
      <c r="J18" s="3">
        <v>0</v>
      </c>
      <c r="K18" s="3">
        <v>311052.81999999995</v>
      </c>
      <c r="L18" s="3">
        <v>310765.31999999995</v>
      </c>
      <c r="M18" s="31">
        <f t="shared" si="0"/>
        <v>0.99907571968002096</v>
      </c>
      <c r="N18" s="5">
        <f t="shared" si="3"/>
        <v>287.5</v>
      </c>
    </row>
    <row r="19" spans="1:14" ht="16.5" customHeight="1" x14ac:dyDescent="0.25">
      <c r="A19" s="1">
        <v>22106</v>
      </c>
      <c r="B19" s="2" t="s">
        <v>18</v>
      </c>
      <c r="C19" s="3">
        <v>111005</v>
      </c>
      <c r="D19" s="3">
        <v>0</v>
      </c>
      <c r="E19" s="3">
        <v>24871.100000000006</v>
      </c>
      <c r="F19" s="3">
        <f t="shared" si="1"/>
        <v>86133.9</v>
      </c>
      <c r="G19" s="3">
        <v>0</v>
      </c>
      <c r="H19" s="3">
        <v>49071.199999999997</v>
      </c>
      <c r="I19" s="3">
        <f t="shared" si="2"/>
        <v>37062.699999999997</v>
      </c>
      <c r="J19" s="3">
        <v>0</v>
      </c>
      <c r="K19" s="3">
        <v>15091.2</v>
      </c>
      <c r="L19" s="3">
        <v>15091.2</v>
      </c>
      <c r="M19" s="31">
        <f t="shared" si="0"/>
        <v>1</v>
      </c>
      <c r="N19" s="5">
        <f t="shared" si="3"/>
        <v>0</v>
      </c>
    </row>
    <row r="20" spans="1:14" ht="16.5" customHeight="1" x14ac:dyDescent="0.25">
      <c r="A20" s="1">
        <v>22301</v>
      </c>
      <c r="B20" s="2" t="s">
        <v>19</v>
      </c>
      <c r="C20" s="3">
        <v>50000</v>
      </c>
      <c r="D20" s="3">
        <v>270</v>
      </c>
      <c r="E20" s="3">
        <v>49100</v>
      </c>
      <c r="F20" s="3">
        <f t="shared" si="1"/>
        <v>1170</v>
      </c>
      <c r="G20" s="3">
        <v>0</v>
      </c>
      <c r="H20" s="3">
        <v>1170</v>
      </c>
      <c r="I20" s="3">
        <f t="shared" si="2"/>
        <v>0</v>
      </c>
      <c r="J20" s="3">
        <v>0</v>
      </c>
      <c r="K20" s="3">
        <v>1170</v>
      </c>
      <c r="L20" s="3">
        <v>1170</v>
      </c>
      <c r="M20" s="31">
        <f t="shared" si="0"/>
        <v>1</v>
      </c>
      <c r="N20" s="5">
        <f t="shared" si="3"/>
        <v>0</v>
      </c>
    </row>
    <row r="21" spans="1:14" ht="16.5" customHeight="1" x14ac:dyDescent="0.25">
      <c r="A21" s="1">
        <v>24101</v>
      </c>
      <c r="B21" s="2" t="s">
        <v>20</v>
      </c>
      <c r="C21" s="3">
        <v>0</v>
      </c>
      <c r="D21" s="3">
        <v>1466.59</v>
      </c>
      <c r="E21" s="3">
        <v>0</v>
      </c>
      <c r="F21" s="3">
        <f t="shared" si="1"/>
        <v>1466.59</v>
      </c>
      <c r="G21" s="3">
        <v>0</v>
      </c>
      <c r="H21" s="3">
        <v>1466.5900000000001</v>
      </c>
      <c r="I21" s="3">
        <f t="shared" si="2"/>
        <v>0</v>
      </c>
      <c r="J21" s="3">
        <v>0</v>
      </c>
      <c r="K21" s="3">
        <v>1466.5900000000001</v>
      </c>
      <c r="L21" s="3">
        <v>1466.5900000000001</v>
      </c>
      <c r="M21" s="31">
        <f t="shared" si="0"/>
        <v>1</v>
      </c>
      <c r="N21" s="5">
        <f t="shared" si="3"/>
        <v>0</v>
      </c>
    </row>
    <row r="22" spans="1:14" ht="16.5" customHeight="1" x14ac:dyDescent="0.25">
      <c r="A22" s="1">
        <v>24201</v>
      </c>
      <c r="B22" s="2" t="s">
        <v>21</v>
      </c>
      <c r="C22" s="3">
        <v>0</v>
      </c>
      <c r="D22" s="3">
        <v>3930.09</v>
      </c>
      <c r="E22" s="3">
        <v>0</v>
      </c>
      <c r="F22" s="3">
        <f t="shared" si="1"/>
        <v>3930.09</v>
      </c>
      <c r="G22" s="3">
        <v>0</v>
      </c>
      <c r="H22" s="3">
        <v>3930.09</v>
      </c>
      <c r="I22" s="3">
        <f t="shared" si="2"/>
        <v>0</v>
      </c>
      <c r="J22" s="3">
        <v>0</v>
      </c>
      <c r="K22" s="3">
        <v>3930.09</v>
      </c>
      <c r="L22" s="3">
        <v>3930.09</v>
      </c>
      <c r="M22" s="31">
        <f t="shared" si="0"/>
        <v>1</v>
      </c>
      <c r="N22" s="5">
        <f t="shared" si="3"/>
        <v>0</v>
      </c>
    </row>
    <row r="23" spans="1:14" ht="16.5" customHeight="1" x14ac:dyDescent="0.25">
      <c r="A23" s="1">
        <v>24301</v>
      </c>
      <c r="B23" s="2" t="s">
        <v>22</v>
      </c>
      <c r="C23" s="3">
        <v>0</v>
      </c>
      <c r="D23" s="3">
        <v>19213.5</v>
      </c>
      <c r="E23" s="3">
        <v>0</v>
      </c>
      <c r="F23" s="3">
        <f t="shared" si="1"/>
        <v>19213.5</v>
      </c>
      <c r="G23" s="3">
        <v>0</v>
      </c>
      <c r="H23" s="3">
        <v>19213.5</v>
      </c>
      <c r="I23" s="3">
        <f t="shared" si="2"/>
        <v>0</v>
      </c>
      <c r="J23" s="3">
        <v>0</v>
      </c>
      <c r="K23" s="3">
        <v>19213.5</v>
      </c>
      <c r="L23" s="3">
        <v>19213.5</v>
      </c>
      <c r="M23" s="31">
        <f t="shared" si="0"/>
        <v>1</v>
      </c>
      <c r="N23" s="5">
        <f t="shared" si="3"/>
        <v>0</v>
      </c>
    </row>
    <row r="24" spans="1:14" ht="16.5" customHeight="1" x14ac:dyDescent="0.25">
      <c r="A24" s="1">
        <v>24401</v>
      </c>
      <c r="B24" s="2" t="s">
        <v>24</v>
      </c>
      <c r="C24" s="3">
        <v>30000</v>
      </c>
      <c r="D24" s="3">
        <v>6439.0600000000013</v>
      </c>
      <c r="E24" s="3">
        <v>1790</v>
      </c>
      <c r="F24" s="3">
        <f t="shared" si="1"/>
        <v>34649.06</v>
      </c>
      <c r="G24" s="3">
        <v>0</v>
      </c>
      <c r="H24" s="3">
        <v>12056.060000000001</v>
      </c>
      <c r="I24" s="3">
        <f t="shared" si="2"/>
        <v>22592.999999999996</v>
      </c>
      <c r="J24" s="3">
        <v>615</v>
      </c>
      <c r="K24" s="3">
        <v>14649.060000000001</v>
      </c>
      <c r="L24" s="3">
        <v>11441.060000000001</v>
      </c>
      <c r="M24" s="31">
        <f t="shared" si="0"/>
        <v>0.78100983953919234</v>
      </c>
      <c r="N24" s="5">
        <f t="shared" si="3"/>
        <v>3208</v>
      </c>
    </row>
    <row r="25" spans="1:14" ht="16.5" customHeight="1" x14ac:dyDescent="0.25">
      <c r="A25" s="1">
        <v>24501</v>
      </c>
      <c r="B25" s="2" t="s">
        <v>23</v>
      </c>
      <c r="C25" s="3">
        <v>0</v>
      </c>
      <c r="D25" s="3">
        <v>501.12</v>
      </c>
      <c r="E25" s="3">
        <v>0</v>
      </c>
      <c r="F25" s="3">
        <f t="shared" si="1"/>
        <v>501.12</v>
      </c>
      <c r="G25" s="3">
        <v>0</v>
      </c>
      <c r="H25" s="3">
        <v>501.12</v>
      </c>
      <c r="I25" s="3">
        <f t="shared" si="2"/>
        <v>0</v>
      </c>
      <c r="J25" s="3">
        <v>0</v>
      </c>
      <c r="K25" s="3">
        <v>501.12</v>
      </c>
      <c r="L25" s="3">
        <v>501.12</v>
      </c>
      <c r="M25" s="31">
        <f t="shared" si="0"/>
        <v>1</v>
      </c>
      <c r="N25" s="5">
        <f t="shared" si="3"/>
        <v>0</v>
      </c>
    </row>
    <row r="26" spans="1:14" ht="16.5" customHeight="1" x14ac:dyDescent="0.25">
      <c r="A26" s="1">
        <v>24601</v>
      </c>
      <c r="B26" s="2" t="s">
        <v>81</v>
      </c>
      <c r="C26" s="3">
        <v>24363</v>
      </c>
      <c r="D26" s="3">
        <v>37034.06</v>
      </c>
      <c r="E26" s="3">
        <v>0</v>
      </c>
      <c r="F26" s="3">
        <f t="shared" si="1"/>
        <v>61397.06</v>
      </c>
      <c r="G26" s="3">
        <v>0</v>
      </c>
      <c r="H26" s="3">
        <v>60466.920000000006</v>
      </c>
      <c r="I26" s="3">
        <f t="shared" si="2"/>
        <v>930.13999999999214</v>
      </c>
      <c r="J26" s="3">
        <v>0</v>
      </c>
      <c r="K26" s="3">
        <v>60466.92</v>
      </c>
      <c r="L26" s="3">
        <v>60466.920000000006</v>
      </c>
      <c r="M26" s="31">
        <f t="shared" si="0"/>
        <v>1.0000000000000002</v>
      </c>
      <c r="N26" s="5">
        <f t="shared" si="3"/>
        <v>0</v>
      </c>
    </row>
    <row r="27" spans="1:14" ht="16.5" customHeight="1" x14ac:dyDescent="0.25">
      <c r="A27" s="1">
        <v>24701</v>
      </c>
      <c r="B27" s="2" t="s">
        <v>25</v>
      </c>
      <c r="C27" s="3">
        <v>0</v>
      </c>
      <c r="D27" s="3">
        <v>24891.29</v>
      </c>
      <c r="E27" s="3">
        <v>0</v>
      </c>
      <c r="F27" s="3">
        <f t="shared" si="1"/>
        <v>24891.29</v>
      </c>
      <c r="G27" s="3">
        <v>17000.97</v>
      </c>
      <c r="H27" s="3">
        <v>7890.32</v>
      </c>
      <c r="I27" s="3">
        <f t="shared" si="2"/>
        <v>0</v>
      </c>
      <c r="J27" s="3">
        <v>0</v>
      </c>
      <c r="K27" s="3">
        <v>13915.5</v>
      </c>
      <c r="L27" s="3">
        <v>7890.32</v>
      </c>
      <c r="M27" s="31">
        <f t="shared" si="0"/>
        <v>0.56701663612518416</v>
      </c>
      <c r="N27" s="5">
        <f t="shared" si="3"/>
        <v>6025.18</v>
      </c>
    </row>
    <row r="28" spans="1:14" ht="16.5" customHeight="1" x14ac:dyDescent="0.25">
      <c r="A28" s="1">
        <v>24801</v>
      </c>
      <c r="B28" s="2" t="s">
        <v>26</v>
      </c>
      <c r="C28" s="3">
        <v>36000</v>
      </c>
      <c r="D28" s="3">
        <v>0</v>
      </c>
      <c r="E28" s="3">
        <v>19374.989999999998</v>
      </c>
      <c r="F28" s="3">
        <f t="shared" si="1"/>
        <v>16625.010000000002</v>
      </c>
      <c r="G28" s="3">
        <v>0</v>
      </c>
      <c r="H28" s="3">
        <v>658.8</v>
      </c>
      <c r="I28" s="3">
        <f t="shared" si="2"/>
        <v>15966.210000000003</v>
      </c>
      <c r="J28" s="3">
        <v>0</v>
      </c>
      <c r="K28" s="3">
        <v>658.8</v>
      </c>
      <c r="L28" s="3">
        <v>658.8</v>
      </c>
      <c r="M28" s="31">
        <f t="shared" si="0"/>
        <v>1</v>
      </c>
      <c r="N28" s="5">
        <f t="shared" si="3"/>
        <v>0</v>
      </c>
    </row>
    <row r="29" spans="1:14" ht="16.5" customHeight="1" x14ac:dyDescent="0.25">
      <c r="A29" s="1">
        <v>24901</v>
      </c>
      <c r="B29" s="2" t="s">
        <v>27</v>
      </c>
      <c r="C29" s="3">
        <v>5750</v>
      </c>
      <c r="D29" s="3">
        <v>16643.66</v>
      </c>
      <c r="E29" s="3">
        <v>0</v>
      </c>
      <c r="F29" s="3">
        <f t="shared" si="1"/>
        <v>22393.66</v>
      </c>
      <c r="G29" s="3">
        <v>0</v>
      </c>
      <c r="H29" s="3">
        <v>22393.659999999993</v>
      </c>
      <c r="I29" s="3">
        <f t="shared" si="2"/>
        <v>0</v>
      </c>
      <c r="J29" s="3">
        <v>0</v>
      </c>
      <c r="K29" s="3">
        <v>22393.66</v>
      </c>
      <c r="L29" s="3">
        <v>22393.659999999993</v>
      </c>
      <c r="M29" s="31">
        <f t="shared" si="0"/>
        <v>0.99999999999999967</v>
      </c>
      <c r="N29" s="5">
        <f t="shared" si="3"/>
        <v>0</v>
      </c>
    </row>
    <row r="30" spans="1:14" ht="16.5" customHeight="1" x14ac:dyDescent="0.25">
      <c r="A30" s="1">
        <v>25201</v>
      </c>
      <c r="B30" s="2" t="s">
        <v>66</v>
      </c>
      <c r="C30" s="3">
        <v>5000</v>
      </c>
      <c r="D30" s="3">
        <v>0</v>
      </c>
      <c r="E30" s="3">
        <v>4425</v>
      </c>
      <c r="F30" s="3">
        <f t="shared" si="1"/>
        <v>575</v>
      </c>
      <c r="G30" s="3">
        <v>0</v>
      </c>
      <c r="H30" s="3">
        <v>575</v>
      </c>
      <c r="I30" s="3">
        <f t="shared" si="2"/>
        <v>0</v>
      </c>
      <c r="J30" s="3">
        <v>0</v>
      </c>
      <c r="K30" s="3">
        <v>575</v>
      </c>
      <c r="L30" s="3">
        <v>575</v>
      </c>
      <c r="M30" s="31">
        <f t="shared" si="0"/>
        <v>1</v>
      </c>
      <c r="N30" s="5">
        <f t="shared" si="3"/>
        <v>0</v>
      </c>
    </row>
    <row r="31" spans="1:14" ht="16.5" customHeight="1" x14ac:dyDescent="0.25">
      <c r="A31" s="1">
        <v>25301</v>
      </c>
      <c r="B31" s="2" t="s">
        <v>67</v>
      </c>
      <c r="C31" s="3">
        <v>3715937</v>
      </c>
      <c r="D31" s="3">
        <v>4566.92</v>
      </c>
      <c r="E31" s="3">
        <v>3124857.33</v>
      </c>
      <c r="F31" s="3">
        <f t="shared" si="1"/>
        <v>595646.58999999985</v>
      </c>
      <c r="G31" s="3">
        <v>0</v>
      </c>
      <c r="H31" s="3">
        <v>244334.39</v>
      </c>
      <c r="I31" s="3">
        <f t="shared" si="2"/>
        <v>351312.19999999984</v>
      </c>
      <c r="J31" s="3">
        <v>0</v>
      </c>
      <c r="K31" s="3">
        <v>354346.58999999956</v>
      </c>
      <c r="L31" s="3">
        <v>244334.39</v>
      </c>
      <c r="M31" s="31">
        <f t="shared" si="0"/>
        <v>0.68953503969094299</v>
      </c>
      <c r="N31" s="5">
        <f t="shared" si="3"/>
        <v>110012.19999999955</v>
      </c>
    </row>
    <row r="32" spans="1:14" ht="16.5" customHeight="1" x14ac:dyDescent="0.25">
      <c r="A32" s="1">
        <v>25401</v>
      </c>
      <c r="B32" s="2" t="s">
        <v>68</v>
      </c>
      <c r="C32" s="3">
        <v>189000</v>
      </c>
      <c r="D32" s="3">
        <v>0</v>
      </c>
      <c r="E32" s="3">
        <v>11869.440000000002</v>
      </c>
      <c r="F32" s="3">
        <f t="shared" si="1"/>
        <v>177130.56</v>
      </c>
      <c r="G32" s="3">
        <v>0</v>
      </c>
      <c r="H32" s="3">
        <v>87614.3</v>
      </c>
      <c r="I32" s="3">
        <f t="shared" si="2"/>
        <v>89516.26</v>
      </c>
      <c r="J32" s="3">
        <v>0</v>
      </c>
      <c r="K32" s="3">
        <v>87630.56</v>
      </c>
      <c r="L32" s="3">
        <v>87614.3</v>
      </c>
      <c r="M32" s="31">
        <f t="shared" si="0"/>
        <v>0.99981444829292432</v>
      </c>
      <c r="N32" s="5">
        <f t="shared" si="3"/>
        <v>16.259999999994761</v>
      </c>
    </row>
    <row r="33" spans="1:14" ht="16.5" customHeight="1" x14ac:dyDescent="0.25">
      <c r="A33" s="1">
        <v>25901</v>
      </c>
      <c r="B33" s="2" t="s">
        <v>69</v>
      </c>
      <c r="C33" s="3">
        <v>10000</v>
      </c>
      <c r="D33" s="3">
        <v>0</v>
      </c>
      <c r="E33" s="3">
        <v>10000</v>
      </c>
      <c r="F33" s="3">
        <f t="shared" si="1"/>
        <v>0</v>
      </c>
      <c r="G33" s="3">
        <v>0</v>
      </c>
      <c r="H33" s="3">
        <v>0</v>
      </c>
      <c r="I33" s="3">
        <f t="shared" si="2"/>
        <v>0</v>
      </c>
      <c r="J33" s="3">
        <v>0</v>
      </c>
      <c r="K33" s="3">
        <v>0</v>
      </c>
      <c r="L33" s="3">
        <v>0</v>
      </c>
      <c r="M33" s="31">
        <f t="shared" ca="1" si="0"/>
        <v>0</v>
      </c>
      <c r="N33" s="5">
        <f t="shared" si="3"/>
        <v>0</v>
      </c>
    </row>
    <row r="34" spans="1:14" ht="16.5" customHeight="1" x14ac:dyDescent="0.25">
      <c r="A34" s="1">
        <v>26102</v>
      </c>
      <c r="B34" s="2" t="s">
        <v>28</v>
      </c>
      <c r="C34" s="3">
        <v>10000</v>
      </c>
      <c r="D34" s="3">
        <v>0</v>
      </c>
      <c r="E34" s="3">
        <v>0</v>
      </c>
      <c r="F34" s="3">
        <f t="shared" si="1"/>
        <v>10000</v>
      </c>
      <c r="G34" s="3">
        <v>0</v>
      </c>
      <c r="H34" s="3">
        <v>208.8</v>
      </c>
      <c r="I34" s="3">
        <f t="shared" si="2"/>
        <v>9791.2000000000007</v>
      </c>
      <c r="J34" s="3">
        <v>0</v>
      </c>
      <c r="K34" s="3">
        <v>10000</v>
      </c>
      <c r="L34" s="3">
        <v>208.8</v>
      </c>
      <c r="M34" s="31">
        <f t="shared" si="0"/>
        <v>2.0880000000000003E-2</v>
      </c>
      <c r="N34" s="5">
        <f t="shared" si="3"/>
        <v>9791.2000000000007</v>
      </c>
    </row>
    <row r="35" spans="1:14" ht="16.5" customHeight="1" x14ac:dyDescent="0.25">
      <c r="A35" s="1">
        <v>26103</v>
      </c>
      <c r="B35" s="2" t="s">
        <v>77</v>
      </c>
      <c r="C35" s="3">
        <v>10000</v>
      </c>
      <c r="D35" s="3">
        <v>0</v>
      </c>
      <c r="E35" s="3">
        <v>0</v>
      </c>
      <c r="F35" s="3">
        <f t="shared" si="1"/>
        <v>10000</v>
      </c>
      <c r="G35" s="3">
        <v>0</v>
      </c>
      <c r="H35" s="3">
        <v>539.17999999999995</v>
      </c>
      <c r="I35" s="3">
        <f t="shared" si="2"/>
        <v>9460.82</v>
      </c>
      <c r="J35" s="3">
        <v>0</v>
      </c>
      <c r="K35" s="3">
        <v>1000</v>
      </c>
      <c r="L35" s="3">
        <v>539.17999999999995</v>
      </c>
      <c r="M35" s="31">
        <f t="shared" si="0"/>
        <v>0.53917999999999999</v>
      </c>
      <c r="N35" s="5">
        <f t="shared" si="3"/>
        <v>460.82000000000005</v>
      </c>
    </row>
    <row r="36" spans="1:14" ht="16.5" customHeight="1" x14ac:dyDescent="0.25">
      <c r="A36" s="1">
        <v>26105</v>
      </c>
      <c r="B36" s="2" t="s">
        <v>70</v>
      </c>
      <c r="C36" s="3">
        <v>3360</v>
      </c>
      <c r="D36" s="3">
        <v>0</v>
      </c>
      <c r="E36" s="3">
        <v>0</v>
      </c>
      <c r="F36" s="3">
        <f t="shared" si="1"/>
        <v>3360</v>
      </c>
      <c r="G36" s="3">
        <v>0</v>
      </c>
      <c r="H36" s="3">
        <v>1680</v>
      </c>
      <c r="I36" s="3">
        <f t="shared" si="2"/>
        <v>1680</v>
      </c>
      <c r="J36" s="3">
        <v>0</v>
      </c>
      <c r="K36" s="3">
        <v>1680</v>
      </c>
      <c r="L36" s="3">
        <v>1680</v>
      </c>
      <c r="M36" s="31">
        <f t="shared" si="0"/>
        <v>1</v>
      </c>
      <c r="N36" s="5">
        <f t="shared" si="3"/>
        <v>0</v>
      </c>
    </row>
    <row r="37" spans="1:14" ht="16.5" customHeight="1" x14ac:dyDescent="0.25">
      <c r="A37" s="1">
        <v>27101</v>
      </c>
      <c r="B37" s="2" t="s">
        <v>115</v>
      </c>
      <c r="C37" s="3">
        <v>0</v>
      </c>
      <c r="D37" s="3">
        <v>29066</v>
      </c>
      <c r="E37" s="3">
        <v>0</v>
      </c>
      <c r="F37" s="3">
        <f t="shared" si="1"/>
        <v>29066</v>
      </c>
      <c r="G37" s="3">
        <v>0</v>
      </c>
      <c r="H37" s="3">
        <v>29066</v>
      </c>
      <c r="I37" s="3">
        <f t="shared" si="2"/>
        <v>0</v>
      </c>
      <c r="J37" s="3">
        <v>0</v>
      </c>
      <c r="K37" s="3">
        <v>29066</v>
      </c>
      <c r="L37" s="3">
        <v>29066</v>
      </c>
      <c r="M37" s="31">
        <f t="shared" si="0"/>
        <v>1</v>
      </c>
      <c r="N37" s="5">
        <f t="shared" si="3"/>
        <v>0</v>
      </c>
    </row>
    <row r="38" spans="1:14" ht="16.5" customHeight="1" x14ac:dyDescent="0.25">
      <c r="A38" s="1">
        <v>27301</v>
      </c>
      <c r="B38" s="2" t="s">
        <v>71</v>
      </c>
      <c r="C38" s="3">
        <v>122500</v>
      </c>
      <c r="D38" s="3">
        <v>0</v>
      </c>
      <c r="E38" s="3">
        <v>6815</v>
      </c>
      <c r="F38" s="3">
        <f t="shared" si="1"/>
        <v>115685</v>
      </c>
      <c r="G38" s="3">
        <v>0</v>
      </c>
      <c r="H38" s="3">
        <v>65685</v>
      </c>
      <c r="I38" s="3">
        <f t="shared" si="2"/>
        <v>50000</v>
      </c>
      <c r="J38" s="3">
        <v>0</v>
      </c>
      <c r="K38" s="3">
        <v>70685</v>
      </c>
      <c r="L38" s="3">
        <v>65685</v>
      </c>
      <c r="M38" s="31">
        <f t="shared" si="0"/>
        <v>0.9292636344344628</v>
      </c>
      <c r="N38" s="5">
        <f t="shared" si="3"/>
        <v>5000</v>
      </c>
    </row>
    <row r="39" spans="1:14" ht="16.5" customHeight="1" x14ac:dyDescent="0.25">
      <c r="A39" s="1">
        <v>27401</v>
      </c>
      <c r="B39" s="2" t="s">
        <v>88</v>
      </c>
      <c r="C39" s="3">
        <v>1500</v>
      </c>
      <c r="D39" s="3">
        <v>197.32</v>
      </c>
      <c r="E39" s="3">
        <v>1500</v>
      </c>
      <c r="F39" s="3">
        <f t="shared" si="1"/>
        <v>197.31999999999994</v>
      </c>
      <c r="G39" s="3">
        <v>0</v>
      </c>
      <c r="H39" s="3">
        <v>197.32</v>
      </c>
      <c r="I39" s="3">
        <f t="shared" si="2"/>
        <v>0</v>
      </c>
      <c r="J39" s="3">
        <v>0</v>
      </c>
      <c r="K39" s="3">
        <v>197.31999999999988</v>
      </c>
      <c r="L39" s="3">
        <v>197.32</v>
      </c>
      <c r="M39" s="31">
        <f t="shared" si="0"/>
        <v>1.0000000000000007</v>
      </c>
      <c r="N39" s="5">
        <f t="shared" si="3"/>
        <v>0</v>
      </c>
    </row>
    <row r="40" spans="1:14" ht="16.5" customHeight="1" x14ac:dyDescent="0.25">
      <c r="A40" s="1">
        <v>27501</v>
      </c>
      <c r="B40" s="2" t="s">
        <v>72</v>
      </c>
      <c r="C40" s="3">
        <v>2500</v>
      </c>
      <c r="D40" s="3">
        <v>0</v>
      </c>
      <c r="E40" s="3">
        <v>2500</v>
      </c>
      <c r="F40" s="3">
        <f t="shared" si="1"/>
        <v>0</v>
      </c>
      <c r="G40" s="3">
        <v>0</v>
      </c>
      <c r="H40" s="3">
        <v>0</v>
      </c>
      <c r="I40" s="3">
        <f t="shared" si="2"/>
        <v>0</v>
      </c>
      <c r="J40" s="3">
        <v>0</v>
      </c>
      <c r="K40" s="3">
        <v>0</v>
      </c>
      <c r="L40" s="3">
        <v>0</v>
      </c>
      <c r="M40" s="31">
        <f t="shared" ca="1" si="0"/>
        <v>0</v>
      </c>
      <c r="N40" s="5">
        <f t="shared" si="3"/>
        <v>0</v>
      </c>
    </row>
    <row r="41" spans="1:14" ht="16.5" customHeight="1" x14ac:dyDescent="0.25">
      <c r="A41" s="1">
        <v>29101</v>
      </c>
      <c r="B41" s="2" t="s">
        <v>29</v>
      </c>
      <c r="C41" s="3">
        <v>20000</v>
      </c>
      <c r="D41" s="3">
        <v>2262.0700000000002</v>
      </c>
      <c r="E41" s="3">
        <v>0</v>
      </c>
      <c r="F41" s="3">
        <f t="shared" si="1"/>
        <v>22262.07</v>
      </c>
      <c r="G41" s="3">
        <v>0</v>
      </c>
      <c r="H41" s="3">
        <v>6145.83</v>
      </c>
      <c r="I41" s="3">
        <f t="shared" si="2"/>
        <v>16116.24</v>
      </c>
      <c r="J41" s="3">
        <v>0</v>
      </c>
      <c r="K41" s="3">
        <v>22262.070000000003</v>
      </c>
      <c r="L41" s="3">
        <v>6145.83</v>
      </c>
      <c r="M41" s="31">
        <f t="shared" si="0"/>
        <v>0.27606731988534755</v>
      </c>
      <c r="N41" s="5">
        <f t="shared" si="3"/>
        <v>16116.240000000003</v>
      </c>
    </row>
    <row r="42" spans="1:14" ht="16.5" customHeight="1" x14ac:dyDescent="0.25">
      <c r="A42" s="1">
        <v>29201</v>
      </c>
      <c r="B42" s="2" t="s">
        <v>82</v>
      </c>
      <c r="C42" s="3">
        <v>0</v>
      </c>
      <c r="D42" s="3">
        <v>4038.24</v>
      </c>
      <c r="E42" s="3">
        <v>0</v>
      </c>
      <c r="F42" s="3">
        <f t="shared" si="1"/>
        <v>4038.24</v>
      </c>
      <c r="G42" s="3">
        <v>0</v>
      </c>
      <c r="H42" s="3">
        <v>3753.08</v>
      </c>
      <c r="I42" s="3">
        <f t="shared" si="2"/>
        <v>285.15999999999985</v>
      </c>
      <c r="J42" s="3">
        <v>0</v>
      </c>
      <c r="K42" s="3">
        <v>3753.0800000000004</v>
      </c>
      <c r="L42" s="3">
        <v>3753.08</v>
      </c>
      <c r="M42" s="31">
        <f t="shared" si="0"/>
        <v>0.99999999999999989</v>
      </c>
      <c r="N42" s="5">
        <f t="shared" si="3"/>
        <v>0</v>
      </c>
    </row>
    <row r="43" spans="1:14" ht="16.5" customHeight="1" x14ac:dyDescent="0.25">
      <c r="A43" s="1">
        <v>29301</v>
      </c>
      <c r="B43" s="2" t="s">
        <v>83</v>
      </c>
      <c r="C43" s="3">
        <v>0</v>
      </c>
      <c r="D43" s="3">
        <v>1111.28</v>
      </c>
      <c r="E43" s="3">
        <v>0</v>
      </c>
      <c r="F43" s="3">
        <f t="shared" si="1"/>
        <v>1111.28</v>
      </c>
      <c r="G43" s="3">
        <v>0</v>
      </c>
      <c r="H43" s="3">
        <v>1111.28</v>
      </c>
      <c r="I43" s="3">
        <f t="shared" si="2"/>
        <v>0</v>
      </c>
      <c r="J43" s="3">
        <v>0</v>
      </c>
      <c r="K43" s="3">
        <v>1111.28</v>
      </c>
      <c r="L43" s="3">
        <v>1111.28</v>
      </c>
      <c r="M43" s="31">
        <f t="shared" si="0"/>
        <v>1</v>
      </c>
      <c r="N43" s="5">
        <f t="shared" si="3"/>
        <v>0</v>
      </c>
    </row>
    <row r="44" spans="1:14" ht="16.5" customHeight="1" x14ac:dyDescent="0.25">
      <c r="A44" s="1">
        <v>29401</v>
      </c>
      <c r="B44" s="2" t="s">
        <v>56</v>
      </c>
      <c r="C44" s="3">
        <v>30000</v>
      </c>
      <c r="D44" s="3">
        <v>0</v>
      </c>
      <c r="E44" s="3">
        <v>0</v>
      </c>
      <c r="F44" s="3">
        <f t="shared" si="1"/>
        <v>30000</v>
      </c>
      <c r="G44" s="3">
        <v>263.88</v>
      </c>
      <c r="H44" s="3">
        <v>1319.38</v>
      </c>
      <c r="I44" s="3">
        <f t="shared" si="2"/>
        <v>28416.739999999998</v>
      </c>
      <c r="J44" s="3">
        <v>0</v>
      </c>
      <c r="K44" s="3">
        <v>10000</v>
      </c>
      <c r="L44" s="3">
        <v>1319.38</v>
      </c>
      <c r="M44" s="31">
        <f t="shared" si="0"/>
        <v>0.131938</v>
      </c>
      <c r="N44" s="5">
        <f t="shared" si="3"/>
        <v>8680.619999999999</v>
      </c>
    </row>
    <row r="45" spans="1:14" ht="16.5" customHeight="1" x14ac:dyDescent="0.25">
      <c r="A45" s="1">
        <v>29501</v>
      </c>
      <c r="B45" s="2" t="s">
        <v>30</v>
      </c>
      <c r="C45" s="3">
        <v>10000</v>
      </c>
      <c r="D45" s="3">
        <v>0</v>
      </c>
      <c r="E45" s="3">
        <v>10000</v>
      </c>
      <c r="F45" s="3">
        <f t="shared" si="1"/>
        <v>0</v>
      </c>
      <c r="G45" s="3">
        <v>0</v>
      </c>
      <c r="H45" s="3">
        <v>0</v>
      </c>
      <c r="I45" s="3">
        <f t="shared" si="2"/>
        <v>0</v>
      </c>
      <c r="J45" s="3">
        <v>0</v>
      </c>
      <c r="K45" s="3">
        <v>0</v>
      </c>
      <c r="L45" s="3">
        <v>0</v>
      </c>
      <c r="M45" s="31">
        <f t="shared" ca="1" si="0"/>
        <v>0</v>
      </c>
      <c r="N45" s="5">
        <f t="shared" si="3"/>
        <v>0</v>
      </c>
    </row>
    <row r="46" spans="1:14" ht="16.5" customHeight="1" thickBot="1" x14ac:dyDescent="0.3">
      <c r="A46" s="1">
        <v>29601</v>
      </c>
      <c r="B46" s="2" t="s">
        <v>84</v>
      </c>
      <c r="C46" s="3">
        <v>51000</v>
      </c>
      <c r="D46" s="3">
        <v>43545</v>
      </c>
      <c r="E46" s="3">
        <v>0</v>
      </c>
      <c r="F46" s="3">
        <f t="shared" si="1"/>
        <v>94545</v>
      </c>
      <c r="G46" s="3">
        <v>0</v>
      </c>
      <c r="H46" s="3">
        <v>79771.47</v>
      </c>
      <c r="I46" s="3">
        <f t="shared" si="2"/>
        <v>14773.529999999999</v>
      </c>
      <c r="J46" s="3">
        <v>0</v>
      </c>
      <c r="K46" s="3">
        <v>92511.21</v>
      </c>
      <c r="L46" s="3">
        <v>79771.47</v>
      </c>
      <c r="M46" s="31">
        <f t="shared" si="0"/>
        <v>0.86228977007218899</v>
      </c>
      <c r="N46" s="5">
        <f t="shared" si="3"/>
        <v>12739.740000000005</v>
      </c>
    </row>
    <row r="47" spans="1:14" ht="16.5" customHeight="1" thickBot="1" x14ac:dyDescent="0.3">
      <c r="A47" s="40" t="s">
        <v>4</v>
      </c>
      <c r="B47" s="40" t="s">
        <v>5</v>
      </c>
      <c r="C47" s="41">
        <f>SUM(C12:C46)</f>
        <v>12217738</v>
      </c>
      <c r="D47" s="41">
        <f t="shared" ref="D47:L47" si="4">SUM(D12:D46)</f>
        <v>301251.60000000009</v>
      </c>
      <c r="E47" s="41">
        <f t="shared" si="4"/>
        <v>3752880.1199999996</v>
      </c>
      <c r="F47" s="41">
        <f t="shared" si="4"/>
        <v>8766109.4800000004</v>
      </c>
      <c r="G47" s="41">
        <f t="shared" si="4"/>
        <v>38246.82</v>
      </c>
      <c r="H47" s="41">
        <f t="shared" si="4"/>
        <v>4175484.629999999</v>
      </c>
      <c r="I47" s="41">
        <f t="shared" si="4"/>
        <v>4552378.0300000021</v>
      </c>
      <c r="J47" s="41">
        <f t="shared" si="4"/>
        <v>615</v>
      </c>
      <c r="K47" s="41">
        <f t="shared" si="4"/>
        <v>4380992.0199999996</v>
      </c>
      <c r="L47" s="41">
        <f t="shared" si="4"/>
        <v>4110889.629999999</v>
      </c>
      <c r="M47" s="42">
        <f t="shared" si="0"/>
        <v>0.93834675142822999</v>
      </c>
      <c r="N47" s="41">
        <f>SUM(N12:N46)</f>
        <v>270102.38999999978</v>
      </c>
    </row>
    <row r="48" spans="1:14" ht="16.5" customHeight="1" x14ac:dyDescent="0.25">
      <c r="A48" s="1">
        <v>31101</v>
      </c>
      <c r="B48" s="2" t="s">
        <v>31</v>
      </c>
      <c r="C48" s="3">
        <v>780400</v>
      </c>
      <c r="D48" s="3">
        <v>0</v>
      </c>
      <c r="E48" s="3">
        <v>461845.90999999992</v>
      </c>
      <c r="F48" s="3">
        <f t="shared" si="1"/>
        <v>318554.09000000008</v>
      </c>
      <c r="G48" s="3">
        <v>0</v>
      </c>
      <c r="H48" s="3">
        <v>96547</v>
      </c>
      <c r="I48" s="3">
        <f t="shared" ref="I48:I97" si="5">+F48-G48-H48</f>
        <v>222007.09000000008</v>
      </c>
      <c r="J48" s="3">
        <v>0</v>
      </c>
      <c r="K48" s="3">
        <v>96547</v>
      </c>
      <c r="L48" s="3">
        <v>96547</v>
      </c>
      <c r="M48" s="31">
        <f t="shared" si="0"/>
        <v>1</v>
      </c>
      <c r="N48" s="5">
        <f t="shared" ref="N48:N98" si="6">+K48-L48</f>
        <v>0</v>
      </c>
    </row>
    <row r="49" spans="1:14" ht="16.5" customHeight="1" x14ac:dyDescent="0.25">
      <c r="A49" s="1">
        <v>31201</v>
      </c>
      <c r="B49" s="2" t="s">
        <v>73</v>
      </c>
      <c r="C49" s="3">
        <v>536160</v>
      </c>
      <c r="D49" s="3">
        <v>61999.999999999884</v>
      </c>
      <c r="E49" s="3">
        <v>0</v>
      </c>
      <c r="F49" s="3">
        <f t="shared" si="1"/>
        <v>598159.99999999988</v>
      </c>
      <c r="G49" s="3">
        <v>0</v>
      </c>
      <c r="H49" s="3">
        <v>276671.61000000004</v>
      </c>
      <c r="I49" s="3">
        <f t="shared" si="5"/>
        <v>321488.38999999984</v>
      </c>
      <c r="J49" s="3">
        <v>0</v>
      </c>
      <c r="K49" s="3">
        <v>338400</v>
      </c>
      <c r="L49" s="3">
        <v>276671.61000000004</v>
      </c>
      <c r="M49" s="31">
        <f t="shared" si="0"/>
        <v>0.81758750000000013</v>
      </c>
      <c r="N49" s="5">
        <f t="shared" si="6"/>
        <v>61728.389999999956</v>
      </c>
    </row>
    <row r="50" spans="1:14" ht="16.5" customHeight="1" x14ac:dyDescent="0.25">
      <c r="A50" s="1">
        <v>31301</v>
      </c>
      <c r="B50" s="2" t="s">
        <v>32</v>
      </c>
      <c r="C50" s="3">
        <v>313730</v>
      </c>
      <c r="D50" s="3">
        <v>4424</v>
      </c>
      <c r="E50" s="3">
        <v>51450.599999999977</v>
      </c>
      <c r="F50" s="3">
        <f t="shared" si="1"/>
        <v>266703.40000000002</v>
      </c>
      <c r="G50" s="3">
        <v>0</v>
      </c>
      <c r="H50" s="3">
        <v>33004.699999999997</v>
      </c>
      <c r="I50" s="3">
        <f t="shared" si="5"/>
        <v>233698.7</v>
      </c>
      <c r="J50" s="3">
        <v>0</v>
      </c>
      <c r="K50" s="3">
        <v>35642.000000000015</v>
      </c>
      <c r="L50" s="3">
        <v>33004.699999999997</v>
      </c>
      <c r="M50" s="31">
        <f t="shared" si="0"/>
        <v>0.92600583581168239</v>
      </c>
      <c r="N50" s="5">
        <f t="shared" si="6"/>
        <v>2637.3000000000175</v>
      </c>
    </row>
    <row r="51" spans="1:14" ht="16.5" customHeight="1" x14ac:dyDescent="0.25">
      <c r="A51" s="1">
        <v>31401</v>
      </c>
      <c r="B51" s="2" t="s">
        <v>33</v>
      </c>
      <c r="C51" s="3">
        <v>378284</v>
      </c>
      <c r="D51" s="3">
        <v>0</v>
      </c>
      <c r="E51" s="3">
        <v>134059.78</v>
      </c>
      <c r="F51" s="3">
        <f t="shared" si="1"/>
        <v>244224.22</v>
      </c>
      <c r="G51" s="3">
        <v>18000</v>
      </c>
      <c r="H51" s="3">
        <v>177680.15</v>
      </c>
      <c r="I51" s="3">
        <f t="shared" si="5"/>
        <v>48544.070000000007</v>
      </c>
      <c r="J51" s="3">
        <v>0</v>
      </c>
      <c r="K51" s="3">
        <v>63111.369999999988</v>
      </c>
      <c r="L51" s="3">
        <v>47680.15</v>
      </c>
      <c r="M51" s="31">
        <f t="shared" si="0"/>
        <v>0.755492235392767</v>
      </c>
      <c r="N51" s="5">
        <f t="shared" si="6"/>
        <v>15431.219999999987</v>
      </c>
    </row>
    <row r="52" spans="1:14" ht="16.5" customHeight="1" x14ac:dyDescent="0.25">
      <c r="A52" s="1">
        <v>31501</v>
      </c>
      <c r="B52" s="2" t="s">
        <v>11</v>
      </c>
      <c r="C52" s="3">
        <v>59720</v>
      </c>
      <c r="D52" s="3">
        <v>0</v>
      </c>
      <c r="E52" s="3">
        <v>35000</v>
      </c>
      <c r="F52" s="3">
        <f t="shared" si="1"/>
        <v>24720</v>
      </c>
      <c r="G52" s="3">
        <v>0</v>
      </c>
      <c r="H52" s="3">
        <v>10696.580000000002</v>
      </c>
      <c r="I52" s="3">
        <f t="shared" si="5"/>
        <v>14023.419999999998</v>
      </c>
      <c r="J52" s="3">
        <v>0</v>
      </c>
      <c r="K52" s="3">
        <v>15360</v>
      </c>
      <c r="L52" s="3">
        <v>10696.580000000002</v>
      </c>
      <c r="M52" s="31">
        <f t="shared" si="0"/>
        <v>0.69639192708333342</v>
      </c>
      <c r="N52" s="5">
        <f t="shared" si="6"/>
        <v>4663.4199999999983</v>
      </c>
    </row>
    <row r="53" spans="1:14" ht="16.5" customHeight="1" x14ac:dyDescent="0.25">
      <c r="A53" s="1">
        <v>31603</v>
      </c>
      <c r="B53" s="2" t="s">
        <v>57</v>
      </c>
      <c r="C53" s="3">
        <v>270057</v>
      </c>
      <c r="D53" s="3">
        <v>3106.6799999999967</v>
      </c>
      <c r="E53" s="3">
        <v>206268.01</v>
      </c>
      <c r="F53" s="3">
        <f t="shared" si="1"/>
        <v>66895.669999999984</v>
      </c>
      <c r="G53" s="3">
        <v>0</v>
      </c>
      <c r="H53" s="3">
        <v>119878.92000000001</v>
      </c>
      <c r="I53" s="3">
        <f t="shared" si="5"/>
        <v>-52983.250000000029</v>
      </c>
      <c r="J53" s="3">
        <v>0</v>
      </c>
      <c r="K53" s="3">
        <v>11895.900000000001</v>
      </c>
      <c r="L53" s="3">
        <v>11391.809999999998</v>
      </c>
      <c r="M53" s="31">
        <f t="shared" si="0"/>
        <v>0.95762489597256162</v>
      </c>
      <c r="N53" s="5">
        <f t="shared" si="6"/>
        <v>504.09000000000378</v>
      </c>
    </row>
    <row r="54" spans="1:14" ht="16.5" customHeight="1" x14ac:dyDescent="0.25">
      <c r="A54" s="1">
        <v>31801</v>
      </c>
      <c r="B54" s="2" t="s">
        <v>85</v>
      </c>
      <c r="C54" s="3">
        <v>205083</v>
      </c>
      <c r="D54" s="3">
        <v>0</v>
      </c>
      <c r="E54" s="3">
        <v>0</v>
      </c>
      <c r="F54" s="3">
        <f t="shared" si="1"/>
        <v>205083</v>
      </c>
      <c r="G54" s="3">
        <v>0</v>
      </c>
      <c r="H54" s="3">
        <v>205083</v>
      </c>
      <c r="I54" s="3">
        <f t="shared" si="5"/>
        <v>0</v>
      </c>
      <c r="J54" s="3">
        <v>0</v>
      </c>
      <c r="K54" s="3">
        <v>50150</v>
      </c>
      <c r="L54" s="3">
        <v>50150</v>
      </c>
      <c r="M54" s="31">
        <f t="shared" si="0"/>
        <v>1</v>
      </c>
      <c r="N54" s="5">
        <f t="shared" si="6"/>
        <v>0</v>
      </c>
    </row>
    <row r="55" spans="1:14" ht="16.5" customHeight="1" x14ac:dyDescent="0.25">
      <c r="A55" s="1">
        <v>31802</v>
      </c>
      <c r="B55" s="2" t="s">
        <v>34</v>
      </c>
      <c r="C55" s="3">
        <v>12600</v>
      </c>
      <c r="D55" s="3">
        <v>0</v>
      </c>
      <c r="E55" s="3">
        <v>0</v>
      </c>
      <c r="F55" s="3">
        <f t="shared" si="1"/>
        <v>12600</v>
      </c>
      <c r="G55" s="3">
        <v>0</v>
      </c>
      <c r="H55" s="3">
        <v>6300</v>
      </c>
      <c r="I55" s="3">
        <f t="shared" si="5"/>
        <v>6300</v>
      </c>
      <c r="J55" s="3">
        <v>0</v>
      </c>
      <c r="K55" s="3">
        <v>6300</v>
      </c>
      <c r="L55" s="3">
        <v>6300</v>
      </c>
      <c r="M55" s="31">
        <f t="shared" si="0"/>
        <v>1</v>
      </c>
      <c r="N55" s="5">
        <f t="shared" si="6"/>
        <v>0</v>
      </c>
    </row>
    <row r="56" spans="1:14" ht="16.5" customHeight="1" x14ac:dyDescent="0.25">
      <c r="A56" s="1">
        <v>31901</v>
      </c>
      <c r="B56" s="2" t="s">
        <v>112</v>
      </c>
      <c r="C56" s="3">
        <v>0</v>
      </c>
      <c r="D56" s="3">
        <v>109372.1</v>
      </c>
      <c r="E56" s="3">
        <v>0</v>
      </c>
      <c r="F56" s="3">
        <f t="shared" si="1"/>
        <v>109372.1</v>
      </c>
      <c r="G56" s="3">
        <v>12000</v>
      </c>
      <c r="H56" s="3">
        <v>77481.039999999994</v>
      </c>
      <c r="I56" s="3">
        <f t="shared" si="5"/>
        <v>19891.060000000012</v>
      </c>
      <c r="J56" s="3">
        <v>0</v>
      </c>
      <c r="K56" s="3">
        <v>11691.630000000001</v>
      </c>
      <c r="L56" s="3">
        <v>7481.04</v>
      </c>
      <c r="M56" s="31">
        <f t="shared" si="0"/>
        <v>0.63986287626276228</v>
      </c>
      <c r="N56" s="5">
        <f t="shared" si="6"/>
        <v>4210.5900000000011</v>
      </c>
    </row>
    <row r="57" spans="1:14" ht="16.5" customHeight="1" x14ac:dyDescent="0.25">
      <c r="A57" s="1">
        <v>31904</v>
      </c>
      <c r="B57" s="2" t="s">
        <v>35</v>
      </c>
      <c r="C57" s="3">
        <v>117468</v>
      </c>
      <c r="D57" s="3">
        <v>59236.850000000006</v>
      </c>
      <c r="E57" s="3">
        <v>0.54</v>
      </c>
      <c r="F57" s="3">
        <f t="shared" si="1"/>
        <v>176704.31</v>
      </c>
      <c r="G57" s="3">
        <v>0</v>
      </c>
      <c r="H57" s="3">
        <v>147150.22000000006</v>
      </c>
      <c r="I57" s="3">
        <f t="shared" si="5"/>
        <v>29554.089999999938</v>
      </c>
      <c r="J57" s="3">
        <v>822.53999999999928</v>
      </c>
      <c r="K57" s="3">
        <v>96736.85</v>
      </c>
      <c r="L57" s="3">
        <v>60016.530000000021</v>
      </c>
      <c r="M57" s="31">
        <f t="shared" si="0"/>
        <v>0.62041021596216972</v>
      </c>
      <c r="N57" s="5">
        <f t="shared" si="6"/>
        <v>36720.319999999985</v>
      </c>
    </row>
    <row r="58" spans="1:14" ht="16.5" customHeight="1" x14ac:dyDescent="0.25">
      <c r="A58" s="1">
        <v>32201</v>
      </c>
      <c r="B58" s="2" t="s">
        <v>78</v>
      </c>
      <c r="C58" s="3">
        <v>70000</v>
      </c>
      <c r="D58" s="3">
        <v>15619.790000000008</v>
      </c>
      <c r="E58" s="3">
        <v>0</v>
      </c>
      <c r="F58" s="3">
        <f t="shared" si="1"/>
        <v>85619.790000000008</v>
      </c>
      <c r="G58" s="3">
        <v>0</v>
      </c>
      <c r="H58" s="3">
        <v>85619.790000000008</v>
      </c>
      <c r="I58" s="3">
        <f t="shared" si="5"/>
        <v>0</v>
      </c>
      <c r="J58" s="3">
        <v>0</v>
      </c>
      <c r="K58" s="3">
        <v>15619.79</v>
      </c>
      <c r="L58" s="3">
        <v>0</v>
      </c>
      <c r="M58" s="31">
        <f t="shared" si="0"/>
        <v>0</v>
      </c>
      <c r="N58" s="5">
        <f t="shared" si="6"/>
        <v>15619.79</v>
      </c>
    </row>
    <row r="59" spans="1:14" ht="16.5" customHeight="1" x14ac:dyDescent="0.25">
      <c r="A59" s="1">
        <v>32301</v>
      </c>
      <c r="B59" s="2" t="s">
        <v>114</v>
      </c>
      <c r="C59" s="3">
        <v>1062540</v>
      </c>
      <c r="D59" s="3">
        <v>0</v>
      </c>
      <c r="E59" s="3">
        <v>1062540</v>
      </c>
      <c r="F59" s="3">
        <f t="shared" si="1"/>
        <v>0</v>
      </c>
      <c r="G59" s="3">
        <v>0</v>
      </c>
      <c r="H59" s="3">
        <v>0</v>
      </c>
      <c r="I59" s="3">
        <f t="shared" si="5"/>
        <v>0</v>
      </c>
      <c r="J59" s="3">
        <v>0</v>
      </c>
      <c r="K59" s="3">
        <v>0</v>
      </c>
      <c r="L59" s="3">
        <v>0</v>
      </c>
      <c r="M59" s="31">
        <f t="shared" ca="1" si="0"/>
        <v>0</v>
      </c>
      <c r="N59" s="5">
        <f t="shared" si="6"/>
        <v>0</v>
      </c>
    </row>
    <row r="60" spans="1:14" ht="16.5" customHeight="1" x14ac:dyDescent="0.25">
      <c r="A60" s="1">
        <v>32701</v>
      </c>
      <c r="B60" s="2" t="s">
        <v>76</v>
      </c>
      <c r="C60" s="3">
        <v>0</v>
      </c>
      <c r="D60" s="3">
        <v>15084.779999999999</v>
      </c>
      <c r="E60" s="3">
        <v>0</v>
      </c>
      <c r="F60" s="3">
        <f t="shared" si="1"/>
        <v>15084.779999999999</v>
      </c>
      <c r="G60" s="3">
        <v>0</v>
      </c>
      <c r="H60" s="3">
        <v>13207.779999999999</v>
      </c>
      <c r="I60" s="3">
        <f t="shared" si="5"/>
        <v>1877</v>
      </c>
      <c r="J60" s="3">
        <v>0</v>
      </c>
      <c r="K60" s="3">
        <v>15084.779999999999</v>
      </c>
      <c r="L60" s="3">
        <v>13207.779999999999</v>
      </c>
      <c r="M60" s="31">
        <f t="shared" si="0"/>
        <v>0.87556994533562971</v>
      </c>
      <c r="N60" s="5">
        <f t="shared" si="6"/>
        <v>1877</v>
      </c>
    </row>
    <row r="61" spans="1:14" ht="16.5" customHeight="1" x14ac:dyDescent="0.25">
      <c r="A61" s="1">
        <v>33104</v>
      </c>
      <c r="B61" s="2" t="s">
        <v>36</v>
      </c>
      <c r="C61" s="3">
        <v>967289</v>
      </c>
      <c r="D61" s="3">
        <v>472333.18</v>
      </c>
      <c r="E61" s="3">
        <v>104433.17999999993</v>
      </c>
      <c r="F61" s="3">
        <f t="shared" si="1"/>
        <v>1335189</v>
      </c>
      <c r="G61" s="3">
        <v>0</v>
      </c>
      <c r="H61" s="3">
        <v>574015.81999999995</v>
      </c>
      <c r="I61" s="3">
        <f t="shared" si="5"/>
        <v>761173.18</v>
      </c>
      <c r="J61" s="3">
        <v>0</v>
      </c>
      <c r="K61" s="3">
        <v>48140.000000000007</v>
      </c>
      <c r="L61" s="3">
        <v>48140</v>
      </c>
      <c r="M61" s="31">
        <f t="shared" si="0"/>
        <v>0.99999999999999989</v>
      </c>
      <c r="N61" s="5">
        <f t="shared" si="6"/>
        <v>0</v>
      </c>
    </row>
    <row r="62" spans="1:14" ht="16.5" customHeight="1" x14ac:dyDescent="0.25">
      <c r="A62" s="1">
        <v>33301</v>
      </c>
      <c r="B62" s="2" t="s">
        <v>62</v>
      </c>
      <c r="C62" s="3">
        <v>35000</v>
      </c>
      <c r="D62" s="3">
        <v>155307.96</v>
      </c>
      <c r="E62" s="3">
        <v>0</v>
      </c>
      <c r="F62" s="3">
        <f t="shared" si="1"/>
        <v>190307.96</v>
      </c>
      <c r="G62" s="3">
        <v>0</v>
      </c>
      <c r="H62" s="3">
        <v>163914.96</v>
      </c>
      <c r="I62" s="3">
        <f t="shared" si="5"/>
        <v>26393</v>
      </c>
      <c r="J62" s="3">
        <v>0</v>
      </c>
      <c r="K62" s="3">
        <v>35000</v>
      </c>
      <c r="L62" s="3">
        <v>0</v>
      </c>
      <c r="M62" s="31">
        <f t="shared" si="0"/>
        <v>0</v>
      </c>
      <c r="N62" s="5">
        <f t="shared" si="6"/>
        <v>35000</v>
      </c>
    </row>
    <row r="63" spans="1:14" ht="16.5" customHeight="1" x14ac:dyDescent="0.25">
      <c r="A63" s="1">
        <v>33303</v>
      </c>
      <c r="B63" s="2" t="s">
        <v>111</v>
      </c>
      <c r="C63" s="3">
        <v>39234</v>
      </c>
      <c r="D63" s="3">
        <v>0</v>
      </c>
      <c r="E63" s="3">
        <v>31187.57</v>
      </c>
      <c r="F63" s="3">
        <f t="shared" si="1"/>
        <v>8046.43</v>
      </c>
      <c r="G63" s="3">
        <v>0</v>
      </c>
      <c r="H63" s="3">
        <v>0</v>
      </c>
      <c r="I63" s="3">
        <f t="shared" si="5"/>
        <v>8046.43</v>
      </c>
      <c r="J63" s="3">
        <v>0</v>
      </c>
      <c r="K63" s="3">
        <v>0</v>
      </c>
      <c r="L63" s="3">
        <v>0</v>
      </c>
      <c r="M63" s="31">
        <f t="shared" ca="1" si="0"/>
        <v>0</v>
      </c>
      <c r="N63" s="5">
        <f t="shared" si="6"/>
        <v>0</v>
      </c>
    </row>
    <row r="64" spans="1:14" ht="16.5" customHeight="1" thickBot="1" x14ac:dyDescent="0.3">
      <c r="A64" s="21">
        <v>33401</v>
      </c>
      <c r="B64" s="22" t="s">
        <v>13</v>
      </c>
      <c r="C64" s="23">
        <v>187744</v>
      </c>
      <c r="D64" s="23">
        <v>0</v>
      </c>
      <c r="E64" s="23">
        <v>0</v>
      </c>
      <c r="F64" s="23">
        <f t="shared" si="1"/>
        <v>187744</v>
      </c>
      <c r="G64" s="23">
        <v>68999.539999999994</v>
      </c>
      <c r="H64" s="23">
        <v>57425</v>
      </c>
      <c r="I64" s="23">
        <f t="shared" si="5"/>
        <v>61319.460000000006</v>
      </c>
      <c r="J64" s="23">
        <v>0</v>
      </c>
      <c r="K64" s="23">
        <v>93641</v>
      </c>
      <c r="L64" s="23">
        <v>57425</v>
      </c>
      <c r="M64" s="33">
        <f t="shared" si="0"/>
        <v>0.61324633440480136</v>
      </c>
      <c r="N64" s="24">
        <f t="shared" si="6"/>
        <v>36216</v>
      </c>
    </row>
    <row r="65" spans="1:14" ht="16.5" customHeight="1" x14ac:dyDescent="0.25">
      <c r="A65" s="1">
        <v>33601</v>
      </c>
      <c r="B65" s="2" t="s">
        <v>63</v>
      </c>
      <c r="C65" s="3">
        <v>20000</v>
      </c>
      <c r="D65" s="3">
        <v>0</v>
      </c>
      <c r="E65" s="3">
        <v>0</v>
      </c>
      <c r="F65" s="3">
        <f t="shared" si="1"/>
        <v>20000</v>
      </c>
      <c r="G65" s="3">
        <v>0</v>
      </c>
      <c r="H65" s="3">
        <v>9587.4</v>
      </c>
      <c r="I65" s="3">
        <f t="shared" si="5"/>
        <v>10412.6</v>
      </c>
      <c r="J65" s="3">
        <v>9587.4</v>
      </c>
      <c r="K65" s="3">
        <v>20000</v>
      </c>
      <c r="L65" s="3">
        <v>0</v>
      </c>
      <c r="M65" s="31">
        <f t="shared" si="0"/>
        <v>0</v>
      </c>
      <c r="N65" s="5">
        <f t="shared" si="6"/>
        <v>20000</v>
      </c>
    </row>
    <row r="66" spans="1:14" ht="16.5" customHeight="1" x14ac:dyDescent="0.25">
      <c r="A66" s="1">
        <v>33602</v>
      </c>
      <c r="B66" s="2" t="s">
        <v>37</v>
      </c>
      <c r="C66" s="3">
        <v>325800</v>
      </c>
      <c r="D66" s="3">
        <v>2665.5599999999977</v>
      </c>
      <c r="E66" s="3">
        <v>0</v>
      </c>
      <c r="F66" s="3">
        <f t="shared" si="1"/>
        <v>328465.56</v>
      </c>
      <c r="G66" s="3">
        <v>0</v>
      </c>
      <c r="H66" s="3">
        <v>169260.16</v>
      </c>
      <c r="I66" s="3">
        <f t="shared" si="5"/>
        <v>159205.4</v>
      </c>
      <c r="J66" s="3">
        <v>0</v>
      </c>
      <c r="K66" s="3">
        <v>172765.56</v>
      </c>
      <c r="L66" s="3">
        <v>169260.16</v>
      </c>
      <c r="M66" s="31">
        <f t="shared" si="0"/>
        <v>0.97971007647589026</v>
      </c>
      <c r="N66" s="5">
        <f t="shared" si="6"/>
        <v>3505.3999999999942</v>
      </c>
    </row>
    <row r="67" spans="1:14" ht="16.5" customHeight="1" x14ac:dyDescent="0.25">
      <c r="A67" s="1">
        <v>33603</v>
      </c>
      <c r="B67" s="2" t="s">
        <v>38</v>
      </c>
      <c r="C67" s="3">
        <v>71000</v>
      </c>
      <c r="D67" s="3">
        <v>104882.59999999996</v>
      </c>
      <c r="E67" s="3">
        <v>33869.860000000008</v>
      </c>
      <c r="F67" s="3">
        <f t="shared" si="1"/>
        <v>142012.73999999996</v>
      </c>
      <c r="G67" s="3">
        <v>0</v>
      </c>
      <c r="H67" s="3">
        <v>136878.25999999998</v>
      </c>
      <c r="I67" s="3">
        <f t="shared" si="5"/>
        <v>5134.4799999999814</v>
      </c>
      <c r="J67" s="3">
        <v>0</v>
      </c>
      <c r="K67" s="3">
        <v>142012.74</v>
      </c>
      <c r="L67" s="3">
        <v>136878.25999999998</v>
      </c>
      <c r="M67" s="31">
        <f t="shared" si="0"/>
        <v>0.96384493391226722</v>
      </c>
      <c r="N67" s="5">
        <f t="shared" si="6"/>
        <v>5134.4800000000105</v>
      </c>
    </row>
    <row r="68" spans="1:14" ht="16.5" customHeight="1" x14ac:dyDescent="0.25">
      <c r="A68" s="1">
        <v>33604</v>
      </c>
      <c r="B68" s="2" t="s">
        <v>59</v>
      </c>
      <c r="C68" s="3">
        <v>24990</v>
      </c>
      <c r="D68" s="3">
        <v>331407.21999999997</v>
      </c>
      <c r="E68" s="3">
        <v>0</v>
      </c>
      <c r="F68" s="3">
        <f t="shared" si="1"/>
        <v>356397.22</v>
      </c>
      <c r="G68" s="3">
        <v>0</v>
      </c>
      <c r="H68" s="3">
        <v>356397.22</v>
      </c>
      <c r="I68" s="3">
        <f t="shared" si="5"/>
        <v>0</v>
      </c>
      <c r="J68" s="3">
        <v>0</v>
      </c>
      <c r="K68" s="3">
        <v>3745.62</v>
      </c>
      <c r="L68" s="3">
        <v>3745.62</v>
      </c>
      <c r="M68" s="31">
        <f t="shared" si="0"/>
        <v>1</v>
      </c>
      <c r="N68" s="5">
        <f t="shared" si="6"/>
        <v>0</v>
      </c>
    </row>
    <row r="69" spans="1:14" ht="16.5" customHeight="1" x14ac:dyDescent="0.25">
      <c r="A69" s="1">
        <v>33605</v>
      </c>
      <c r="B69" s="2" t="s">
        <v>86</v>
      </c>
      <c r="C69" s="3">
        <v>181500.00000000003</v>
      </c>
      <c r="D69" s="3">
        <v>0</v>
      </c>
      <c r="E69" s="3">
        <v>0</v>
      </c>
      <c r="F69" s="3">
        <f t="shared" si="1"/>
        <v>181500.00000000003</v>
      </c>
      <c r="G69" s="3">
        <v>0</v>
      </c>
      <c r="H69" s="3">
        <v>42456</v>
      </c>
      <c r="I69" s="3">
        <f t="shared" si="5"/>
        <v>139044.00000000003</v>
      </c>
      <c r="J69" s="3">
        <v>0</v>
      </c>
      <c r="K69" s="3">
        <v>96800.000000000015</v>
      </c>
      <c r="L69" s="3">
        <v>42456</v>
      </c>
      <c r="M69" s="31">
        <f t="shared" si="0"/>
        <v>0.43859504132231397</v>
      </c>
      <c r="N69" s="5">
        <f t="shared" si="6"/>
        <v>54344.000000000015</v>
      </c>
    </row>
    <row r="70" spans="1:14" ht="16.5" customHeight="1" x14ac:dyDescent="0.25">
      <c r="A70" s="1">
        <v>33801</v>
      </c>
      <c r="B70" s="2" t="s">
        <v>39</v>
      </c>
      <c r="C70" s="3">
        <v>1456085</v>
      </c>
      <c r="D70" s="3">
        <v>0</v>
      </c>
      <c r="E70" s="3">
        <v>321776.03000000003</v>
      </c>
      <c r="F70" s="3">
        <f t="shared" si="1"/>
        <v>1134308.97</v>
      </c>
      <c r="G70" s="3">
        <v>0</v>
      </c>
      <c r="H70" s="3">
        <v>1122308.97</v>
      </c>
      <c r="I70" s="3">
        <f t="shared" si="5"/>
        <v>12000</v>
      </c>
      <c r="J70" s="3">
        <v>0</v>
      </c>
      <c r="K70" s="3">
        <v>12000</v>
      </c>
      <c r="L70" s="3">
        <v>12000</v>
      </c>
      <c r="M70" s="31">
        <f t="shared" si="0"/>
        <v>1</v>
      </c>
      <c r="N70" s="5">
        <f t="shared" si="6"/>
        <v>0</v>
      </c>
    </row>
    <row r="71" spans="1:14" ht="16.5" customHeight="1" x14ac:dyDescent="0.25">
      <c r="A71" s="1">
        <v>33901</v>
      </c>
      <c r="B71" s="2" t="s">
        <v>60</v>
      </c>
      <c r="C71" s="3">
        <v>5882</v>
      </c>
      <c r="D71" s="3">
        <v>8285.76</v>
      </c>
      <c r="E71" s="3">
        <v>4382</v>
      </c>
      <c r="F71" s="3">
        <f t="shared" si="1"/>
        <v>9785.76</v>
      </c>
      <c r="G71" s="3">
        <v>0</v>
      </c>
      <c r="H71" s="3">
        <v>8786.6699999999983</v>
      </c>
      <c r="I71" s="3">
        <f t="shared" si="5"/>
        <v>999.09000000000196</v>
      </c>
      <c r="J71" s="3">
        <v>0</v>
      </c>
      <c r="K71" s="3">
        <v>9785.76</v>
      </c>
      <c r="L71" s="3">
        <v>8786.6699999999983</v>
      </c>
      <c r="M71" s="31">
        <f t="shared" si="0"/>
        <v>0.89790368862510406</v>
      </c>
      <c r="N71" s="5">
        <f t="shared" si="6"/>
        <v>999.09000000000196</v>
      </c>
    </row>
    <row r="72" spans="1:14" ht="16.5" customHeight="1" x14ac:dyDescent="0.25">
      <c r="A72" s="1">
        <v>34101</v>
      </c>
      <c r="B72" s="2" t="s">
        <v>12</v>
      </c>
      <c r="C72" s="3">
        <v>194400</v>
      </c>
      <c r="D72" s="3">
        <v>9077.3200000000033</v>
      </c>
      <c r="E72" s="3">
        <v>9077.32</v>
      </c>
      <c r="F72" s="3">
        <f t="shared" si="1"/>
        <v>194400</v>
      </c>
      <c r="G72" s="3">
        <v>0</v>
      </c>
      <c r="H72" s="3">
        <v>44520.959999999992</v>
      </c>
      <c r="I72" s="3">
        <f t="shared" si="5"/>
        <v>149879.04000000001</v>
      </c>
      <c r="J72" s="3">
        <v>0</v>
      </c>
      <c r="K72" s="3">
        <v>65419.959999999992</v>
      </c>
      <c r="L72" s="3">
        <v>44520.959999999992</v>
      </c>
      <c r="M72" s="31">
        <f t="shared" si="0"/>
        <v>0.68054092359579554</v>
      </c>
      <c r="N72" s="5">
        <f t="shared" si="6"/>
        <v>20899</v>
      </c>
    </row>
    <row r="73" spans="1:14" ht="16.5" customHeight="1" x14ac:dyDescent="0.25">
      <c r="A73" s="1">
        <v>34401</v>
      </c>
      <c r="B73" s="2" t="s">
        <v>74</v>
      </c>
      <c r="C73" s="3">
        <v>7300</v>
      </c>
      <c r="D73" s="3">
        <v>6552</v>
      </c>
      <c r="E73" s="3">
        <v>7300</v>
      </c>
      <c r="F73" s="3">
        <f t="shared" si="1"/>
        <v>6552</v>
      </c>
      <c r="G73" s="3">
        <v>0</v>
      </c>
      <c r="H73" s="3">
        <v>6552</v>
      </c>
      <c r="I73" s="3">
        <f t="shared" si="5"/>
        <v>0</v>
      </c>
      <c r="J73" s="3">
        <v>0</v>
      </c>
      <c r="K73" s="3">
        <v>0</v>
      </c>
      <c r="L73" s="3">
        <v>0</v>
      </c>
      <c r="M73" s="31">
        <f t="shared" ca="1" si="0"/>
        <v>0</v>
      </c>
      <c r="N73" s="5">
        <f t="shared" si="6"/>
        <v>0</v>
      </c>
    </row>
    <row r="74" spans="1:14" ht="16.5" customHeight="1" x14ac:dyDescent="0.25">
      <c r="A74" s="1">
        <v>34701</v>
      </c>
      <c r="B74" s="2" t="s">
        <v>40</v>
      </c>
      <c r="C74" s="3">
        <v>50000</v>
      </c>
      <c r="D74" s="3">
        <v>0</v>
      </c>
      <c r="E74" s="3">
        <v>12338.919999999998</v>
      </c>
      <c r="F74" s="3">
        <f t="shared" si="1"/>
        <v>37661.08</v>
      </c>
      <c r="G74" s="3">
        <v>0</v>
      </c>
      <c r="H74" s="3">
        <v>0</v>
      </c>
      <c r="I74" s="3">
        <f t="shared" si="5"/>
        <v>37661.08</v>
      </c>
      <c r="J74" s="3">
        <v>0</v>
      </c>
      <c r="K74" s="3">
        <v>37661.08</v>
      </c>
      <c r="L74" s="3">
        <v>0</v>
      </c>
      <c r="M74" s="31">
        <f t="shared" si="0"/>
        <v>0</v>
      </c>
      <c r="N74" s="5">
        <f t="shared" si="6"/>
        <v>37661.08</v>
      </c>
    </row>
    <row r="75" spans="1:14" ht="16.5" customHeight="1" x14ac:dyDescent="0.25">
      <c r="A75" s="1">
        <v>34801</v>
      </c>
      <c r="B75" s="2" t="s">
        <v>113</v>
      </c>
      <c r="C75" s="3">
        <v>0</v>
      </c>
      <c r="D75" s="3">
        <v>133400</v>
      </c>
      <c r="E75" s="3">
        <v>0</v>
      </c>
      <c r="F75" s="3">
        <f t="shared" si="1"/>
        <v>133400</v>
      </c>
      <c r="G75" s="3">
        <v>0</v>
      </c>
      <c r="H75" s="3">
        <v>0</v>
      </c>
      <c r="I75" s="3">
        <f t="shared" si="5"/>
        <v>133400</v>
      </c>
      <c r="J75" s="3">
        <v>0</v>
      </c>
      <c r="K75" s="3">
        <v>57938.390000000007</v>
      </c>
      <c r="L75" s="3">
        <v>0</v>
      </c>
      <c r="M75" s="31">
        <f t="shared" si="0"/>
        <v>0</v>
      </c>
      <c r="N75" s="5">
        <f t="shared" si="6"/>
        <v>57938.390000000007</v>
      </c>
    </row>
    <row r="76" spans="1:14" ht="16.5" customHeight="1" x14ac:dyDescent="0.25">
      <c r="A76" s="1">
        <v>35101</v>
      </c>
      <c r="B76" s="2" t="s">
        <v>41</v>
      </c>
      <c r="C76" s="3">
        <v>20000</v>
      </c>
      <c r="D76" s="3">
        <v>27282.800000000003</v>
      </c>
      <c r="E76" s="3">
        <v>0</v>
      </c>
      <c r="F76" s="3">
        <f t="shared" si="1"/>
        <v>47282.8</v>
      </c>
      <c r="G76" s="3">
        <v>0</v>
      </c>
      <c r="H76" s="3">
        <v>39359.96</v>
      </c>
      <c r="I76" s="3">
        <f t="shared" si="5"/>
        <v>7922.8400000000038</v>
      </c>
      <c r="J76" s="3">
        <v>0</v>
      </c>
      <c r="K76" s="3">
        <v>47282.8</v>
      </c>
      <c r="L76" s="3">
        <v>39359.96</v>
      </c>
      <c r="M76" s="31">
        <f t="shared" ref="M76:M100" si="7">IF(AND(K76=0,L76=0),M76=0%,L76/K76)</f>
        <v>0.83243716531169887</v>
      </c>
      <c r="N76" s="5">
        <f t="shared" si="6"/>
        <v>7922.8400000000038</v>
      </c>
    </row>
    <row r="77" spans="1:14" ht="16.5" customHeight="1" x14ac:dyDescent="0.25">
      <c r="A77" s="1">
        <v>35102</v>
      </c>
      <c r="B77" s="2" t="s">
        <v>42</v>
      </c>
      <c r="C77" s="3">
        <v>20000</v>
      </c>
      <c r="D77" s="3">
        <v>9400</v>
      </c>
      <c r="E77" s="3">
        <v>4384.1100000000497</v>
      </c>
      <c r="F77" s="3">
        <f t="shared" ref="F77:F98" si="8">+C77+D77-E77</f>
        <v>25015.889999999948</v>
      </c>
      <c r="G77" s="3">
        <v>0</v>
      </c>
      <c r="H77" s="3">
        <v>18973.57</v>
      </c>
      <c r="I77" s="3">
        <f t="shared" si="5"/>
        <v>6042.3199999999488</v>
      </c>
      <c r="J77" s="3">
        <v>0</v>
      </c>
      <c r="K77" s="3">
        <v>18973.569999999989</v>
      </c>
      <c r="L77" s="3">
        <v>18973.57</v>
      </c>
      <c r="M77" s="31">
        <f t="shared" si="7"/>
        <v>1.0000000000000007</v>
      </c>
      <c r="N77" s="5">
        <f t="shared" si="6"/>
        <v>0</v>
      </c>
    </row>
    <row r="78" spans="1:14" ht="16.5" customHeight="1" x14ac:dyDescent="0.25">
      <c r="A78" s="1">
        <v>35201</v>
      </c>
      <c r="B78" s="2" t="s">
        <v>43</v>
      </c>
      <c r="C78" s="3">
        <v>35000</v>
      </c>
      <c r="D78" s="3">
        <v>353763.93</v>
      </c>
      <c r="E78" s="3">
        <v>0</v>
      </c>
      <c r="F78" s="3">
        <f t="shared" si="8"/>
        <v>388763.93</v>
      </c>
      <c r="G78" s="3">
        <v>0</v>
      </c>
      <c r="H78" s="3">
        <v>376680.80000000005</v>
      </c>
      <c r="I78" s="3">
        <f t="shared" si="5"/>
        <v>12083.129999999946</v>
      </c>
      <c r="J78" s="3">
        <v>20000</v>
      </c>
      <c r="K78" s="3">
        <v>388763.93</v>
      </c>
      <c r="L78" s="3">
        <v>356680.80000000005</v>
      </c>
      <c r="M78" s="31">
        <f t="shared" si="7"/>
        <v>0.91747400536875956</v>
      </c>
      <c r="N78" s="5">
        <f t="shared" si="6"/>
        <v>32083.129999999946</v>
      </c>
    </row>
    <row r="79" spans="1:14" s="48" customFormat="1" ht="16.5" customHeight="1" x14ac:dyDescent="0.25">
      <c r="A79" s="1">
        <v>35301</v>
      </c>
      <c r="B79" s="2" t="s">
        <v>58</v>
      </c>
      <c r="C79" s="3">
        <v>70000</v>
      </c>
      <c r="D79" s="3">
        <v>381000</v>
      </c>
      <c r="E79" s="3">
        <v>0</v>
      </c>
      <c r="F79" s="3">
        <f t="shared" si="8"/>
        <v>451000</v>
      </c>
      <c r="G79" s="3">
        <v>0</v>
      </c>
      <c r="H79" s="3">
        <v>166150.79999999999</v>
      </c>
      <c r="I79" s="3">
        <f t="shared" si="5"/>
        <v>284849.2</v>
      </c>
      <c r="J79" s="3">
        <v>0</v>
      </c>
      <c r="K79" s="3">
        <v>45394.8</v>
      </c>
      <c r="L79" s="3">
        <v>45394.8</v>
      </c>
      <c r="M79" s="31">
        <f t="shared" si="7"/>
        <v>1</v>
      </c>
      <c r="N79" s="5">
        <f t="shared" si="6"/>
        <v>0</v>
      </c>
    </row>
    <row r="80" spans="1:14" ht="16.5" customHeight="1" x14ac:dyDescent="0.25">
      <c r="A80" s="1">
        <v>35401</v>
      </c>
      <c r="B80" s="2" t="s">
        <v>116</v>
      </c>
      <c r="C80" s="3">
        <v>0</v>
      </c>
      <c r="D80" s="3">
        <v>456</v>
      </c>
      <c r="E80" s="3">
        <v>0</v>
      </c>
      <c r="F80" s="3">
        <f t="shared" si="8"/>
        <v>456</v>
      </c>
      <c r="G80" s="3">
        <v>0</v>
      </c>
      <c r="H80" s="3">
        <v>456</v>
      </c>
      <c r="I80" s="3">
        <f t="shared" si="5"/>
        <v>0</v>
      </c>
      <c r="J80" s="3">
        <v>0</v>
      </c>
      <c r="K80" s="3">
        <v>456</v>
      </c>
      <c r="L80" s="3">
        <v>456</v>
      </c>
      <c r="M80" s="31">
        <f t="shared" si="7"/>
        <v>1</v>
      </c>
      <c r="N80" s="5">
        <f t="shared" si="6"/>
        <v>0</v>
      </c>
    </row>
    <row r="81" spans="1:14" ht="16.5" customHeight="1" x14ac:dyDescent="0.25">
      <c r="A81" s="1">
        <v>35501</v>
      </c>
      <c r="B81" s="2" t="s">
        <v>44</v>
      </c>
      <c r="C81" s="3">
        <v>273330</v>
      </c>
      <c r="D81" s="3">
        <v>162233.35000000009</v>
      </c>
      <c r="E81" s="3">
        <v>0</v>
      </c>
      <c r="F81" s="3">
        <f t="shared" si="8"/>
        <v>435563.35000000009</v>
      </c>
      <c r="G81" s="3">
        <v>0</v>
      </c>
      <c r="H81" s="3">
        <v>367893.33</v>
      </c>
      <c r="I81" s="3">
        <f t="shared" si="5"/>
        <v>67670.020000000077</v>
      </c>
      <c r="J81" s="3">
        <v>0</v>
      </c>
      <c r="K81" s="3">
        <v>314954.8600000001</v>
      </c>
      <c r="L81" s="3">
        <v>282893.33</v>
      </c>
      <c r="M81" s="31">
        <f t="shared" si="7"/>
        <v>0.89820277737577991</v>
      </c>
      <c r="N81" s="5">
        <f t="shared" si="6"/>
        <v>32061.530000000086</v>
      </c>
    </row>
    <row r="82" spans="1:14" ht="16.5" customHeight="1" x14ac:dyDescent="0.25">
      <c r="A82" s="1">
        <v>35701</v>
      </c>
      <c r="B82" s="2" t="s">
        <v>45</v>
      </c>
      <c r="C82" s="3">
        <v>63125</v>
      </c>
      <c r="D82" s="3">
        <v>74107.639999999956</v>
      </c>
      <c r="E82" s="3">
        <v>0</v>
      </c>
      <c r="F82" s="3">
        <f t="shared" si="8"/>
        <v>137232.63999999996</v>
      </c>
      <c r="G82" s="3">
        <v>0</v>
      </c>
      <c r="H82" s="3">
        <v>152908.04</v>
      </c>
      <c r="I82" s="3">
        <f t="shared" si="5"/>
        <v>-15675.400000000052</v>
      </c>
      <c r="J82" s="3">
        <v>0</v>
      </c>
      <c r="K82" s="3">
        <v>27613</v>
      </c>
      <c r="L82" s="3">
        <v>21407</v>
      </c>
      <c r="M82" s="31">
        <f t="shared" si="7"/>
        <v>0.77525078767247313</v>
      </c>
      <c r="N82" s="5">
        <f t="shared" si="6"/>
        <v>6206</v>
      </c>
    </row>
    <row r="83" spans="1:14" ht="16.5" customHeight="1" x14ac:dyDescent="0.25">
      <c r="A83" s="1">
        <v>35801</v>
      </c>
      <c r="B83" s="2" t="s">
        <v>46</v>
      </c>
      <c r="C83" s="3">
        <v>837514</v>
      </c>
      <c r="D83" s="3">
        <v>1818.6300000000119</v>
      </c>
      <c r="E83" s="3">
        <v>139293.87</v>
      </c>
      <c r="F83" s="3">
        <f t="shared" si="8"/>
        <v>700038.76</v>
      </c>
      <c r="G83" s="3">
        <v>12006</v>
      </c>
      <c r="H83" s="3">
        <v>724279.84000000008</v>
      </c>
      <c r="I83" s="3">
        <f t="shared" si="5"/>
        <v>-36247.080000000075</v>
      </c>
      <c r="J83" s="3">
        <v>0</v>
      </c>
      <c r="K83" s="3">
        <v>42379.430000000008</v>
      </c>
      <c r="L83" s="3">
        <v>41147.43</v>
      </c>
      <c r="M83" s="31">
        <f t="shared" si="7"/>
        <v>0.97092929281965312</v>
      </c>
      <c r="N83" s="5">
        <f t="shared" si="6"/>
        <v>1232.0000000000073</v>
      </c>
    </row>
    <row r="84" spans="1:14" ht="16.5" customHeight="1" x14ac:dyDescent="0.25">
      <c r="A84" s="1">
        <v>35901</v>
      </c>
      <c r="B84" s="2" t="s">
        <v>47</v>
      </c>
      <c r="C84" s="3">
        <v>166364</v>
      </c>
      <c r="D84" s="3">
        <v>0</v>
      </c>
      <c r="E84" s="3">
        <v>9498</v>
      </c>
      <c r="F84" s="3">
        <f t="shared" si="8"/>
        <v>156866</v>
      </c>
      <c r="G84" s="3">
        <v>0</v>
      </c>
      <c r="H84" s="3">
        <v>135875.38</v>
      </c>
      <c r="I84" s="3">
        <f t="shared" si="5"/>
        <v>20990.619999999995</v>
      </c>
      <c r="J84" s="3">
        <v>0</v>
      </c>
      <c r="K84" s="3">
        <v>52871</v>
      </c>
      <c r="L84" s="3">
        <v>52871</v>
      </c>
      <c r="M84" s="31">
        <f t="shared" si="7"/>
        <v>1</v>
      </c>
      <c r="N84" s="5">
        <f t="shared" si="6"/>
        <v>0</v>
      </c>
    </row>
    <row r="85" spans="1:14" ht="16.5" customHeight="1" x14ac:dyDescent="0.25">
      <c r="A85" s="1">
        <v>36901</v>
      </c>
      <c r="B85" s="2" t="s">
        <v>80</v>
      </c>
      <c r="C85" s="3">
        <v>87690</v>
      </c>
      <c r="D85" s="3">
        <v>0</v>
      </c>
      <c r="E85" s="3">
        <v>0</v>
      </c>
      <c r="F85" s="3">
        <f t="shared" si="8"/>
        <v>87690</v>
      </c>
      <c r="G85" s="3">
        <v>0</v>
      </c>
      <c r="H85" s="3">
        <v>87690</v>
      </c>
      <c r="I85" s="3">
        <f t="shared" si="5"/>
        <v>0</v>
      </c>
      <c r="J85" s="3">
        <v>0</v>
      </c>
      <c r="K85" s="3">
        <v>0</v>
      </c>
      <c r="L85" s="3">
        <v>0</v>
      </c>
      <c r="M85" s="31">
        <f t="shared" ca="1" si="7"/>
        <v>0</v>
      </c>
      <c r="N85" s="5">
        <f t="shared" si="6"/>
        <v>0</v>
      </c>
    </row>
    <row r="86" spans="1:14" ht="16.5" customHeight="1" x14ac:dyDescent="0.25">
      <c r="A86" s="1">
        <v>37101</v>
      </c>
      <c r="B86" s="2" t="s">
        <v>79</v>
      </c>
      <c r="C86" s="3">
        <v>48400.000000000007</v>
      </c>
      <c r="D86" s="3">
        <v>0</v>
      </c>
      <c r="E86" s="3">
        <v>0</v>
      </c>
      <c r="F86" s="3">
        <f t="shared" si="8"/>
        <v>48400.000000000007</v>
      </c>
      <c r="G86" s="3">
        <v>0</v>
      </c>
      <c r="H86" s="3">
        <v>48400</v>
      </c>
      <c r="I86" s="3">
        <f t="shared" si="5"/>
        <v>0</v>
      </c>
      <c r="J86" s="3">
        <v>0</v>
      </c>
      <c r="K86" s="3">
        <v>21283.040000000001</v>
      </c>
      <c r="L86" s="3">
        <v>21283.040000000001</v>
      </c>
      <c r="M86" s="31">
        <f t="shared" si="7"/>
        <v>1</v>
      </c>
      <c r="N86" s="5">
        <f t="shared" si="6"/>
        <v>0</v>
      </c>
    </row>
    <row r="87" spans="1:14" ht="16.5" customHeight="1" x14ac:dyDescent="0.25">
      <c r="A87" s="1">
        <v>37104</v>
      </c>
      <c r="B87" s="2" t="s">
        <v>48</v>
      </c>
      <c r="C87" s="3">
        <v>313262.00000000006</v>
      </c>
      <c r="D87" s="3">
        <v>4946.9999999999418</v>
      </c>
      <c r="E87" s="3">
        <v>0</v>
      </c>
      <c r="F87" s="3">
        <f t="shared" si="8"/>
        <v>318209</v>
      </c>
      <c r="G87" s="3">
        <v>0</v>
      </c>
      <c r="H87" s="3">
        <v>318209</v>
      </c>
      <c r="I87" s="3">
        <f t="shared" si="5"/>
        <v>0</v>
      </c>
      <c r="J87" s="3">
        <v>0</v>
      </c>
      <c r="K87" s="3">
        <v>47932.66</v>
      </c>
      <c r="L87" s="3">
        <v>47932.66</v>
      </c>
      <c r="M87" s="31">
        <f t="shared" si="7"/>
        <v>1</v>
      </c>
      <c r="N87" s="5">
        <f t="shared" si="6"/>
        <v>0</v>
      </c>
    </row>
    <row r="88" spans="1:14" ht="16.5" customHeight="1" x14ac:dyDescent="0.25">
      <c r="A88" s="1">
        <v>37106</v>
      </c>
      <c r="B88" s="2" t="s">
        <v>109</v>
      </c>
      <c r="C88" s="3">
        <v>169400</v>
      </c>
      <c r="D88" s="3">
        <v>0</v>
      </c>
      <c r="E88" s="3">
        <v>64157.489999999976</v>
      </c>
      <c r="F88" s="3">
        <f t="shared" si="8"/>
        <v>105242.51000000002</v>
      </c>
      <c r="G88" s="3">
        <v>0</v>
      </c>
      <c r="H88" s="3">
        <v>84977.85</v>
      </c>
      <c r="I88" s="3">
        <f t="shared" si="5"/>
        <v>20264.660000000018</v>
      </c>
      <c r="J88" s="3">
        <v>0</v>
      </c>
      <c r="K88" s="3">
        <v>50797.289999999994</v>
      </c>
      <c r="L88" s="3">
        <v>50797.29</v>
      </c>
      <c r="M88" s="31">
        <f t="shared" si="7"/>
        <v>1.0000000000000002</v>
      </c>
      <c r="N88" s="5">
        <f t="shared" si="6"/>
        <v>0</v>
      </c>
    </row>
    <row r="89" spans="1:14" ht="16.5" customHeight="1" x14ac:dyDescent="0.25">
      <c r="A89" s="1">
        <v>37201</v>
      </c>
      <c r="B89" s="2" t="s">
        <v>49</v>
      </c>
      <c r="C89" s="3">
        <v>2005386</v>
      </c>
      <c r="D89" s="3">
        <v>124477.2099999995</v>
      </c>
      <c r="E89" s="3">
        <v>0</v>
      </c>
      <c r="F89" s="3">
        <f t="shared" si="8"/>
        <v>2129863.2099999995</v>
      </c>
      <c r="G89" s="3">
        <v>0</v>
      </c>
      <c r="H89" s="3">
        <v>633589.31999999983</v>
      </c>
      <c r="I89" s="3">
        <f t="shared" si="5"/>
        <v>1496273.8899999997</v>
      </c>
      <c r="J89" s="3">
        <v>0</v>
      </c>
      <c r="K89" s="3">
        <v>1041330.9</v>
      </c>
      <c r="L89" s="3">
        <v>633589.31999999983</v>
      </c>
      <c r="M89" s="31">
        <f t="shared" si="7"/>
        <v>0.60844186991858196</v>
      </c>
      <c r="N89" s="5">
        <f t="shared" si="6"/>
        <v>407741.58000000019</v>
      </c>
    </row>
    <row r="90" spans="1:14" ht="16.5" customHeight="1" x14ac:dyDescent="0.25">
      <c r="A90" s="1">
        <v>37204</v>
      </c>
      <c r="B90" s="2" t="s">
        <v>50</v>
      </c>
      <c r="C90" s="3">
        <v>193317</v>
      </c>
      <c r="D90" s="3">
        <v>15460.400000000001</v>
      </c>
      <c r="E90" s="3">
        <v>1076</v>
      </c>
      <c r="F90" s="3">
        <f t="shared" si="8"/>
        <v>207701.4</v>
      </c>
      <c r="G90" s="3">
        <v>0</v>
      </c>
      <c r="H90" s="3">
        <v>98233.9</v>
      </c>
      <c r="I90" s="3">
        <f t="shared" si="5"/>
        <v>109467.5</v>
      </c>
      <c r="J90" s="3">
        <v>0</v>
      </c>
      <c r="K90" s="3">
        <v>134131.39999999997</v>
      </c>
      <c r="L90" s="3">
        <v>98233.9</v>
      </c>
      <c r="M90" s="31">
        <f t="shared" si="7"/>
        <v>0.73237064550135178</v>
      </c>
      <c r="N90" s="5">
        <f t="shared" si="6"/>
        <v>35897.499999999971</v>
      </c>
    </row>
    <row r="91" spans="1:14" ht="16.5" customHeight="1" x14ac:dyDescent="0.25">
      <c r="A91" s="1">
        <v>37501</v>
      </c>
      <c r="B91" s="2" t="s">
        <v>75</v>
      </c>
      <c r="C91" s="3">
        <v>655000</v>
      </c>
      <c r="D91" s="3">
        <v>19999.999999999993</v>
      </c>
      <c r="E91" s="3">
        <v>414608</v>
      </c>
      <c r="F91" s="3">
        <f t="shared" si="8"/>
        <v>260392</v>
      </c>
      <c r="G91" s="3">
        <v>160965</v>
      </c>
      <c r="H91" s="3">
        <v>120686.59999999998</v>
      </c>
      <c r="I91" s="3">
        <f t="shared" si="5"/>
        <v>-21259.599999999977</v>
      </c>
      <c r="J91" s="3">
        <v>0</v>
      </c>
      <c r="K91" s="3">
        <v>217194.77</v>
      </c>
      <c r="L91" s="3">
        <v>84285.599999999977</v>
      </c>
      <c r="M91" s="31">
        <f t="shared" si="7"/>
        <v>0.38806459289972767</v>
      </c>
      <c r="N91" s="5">
        <f t="shared" si="6"/>
        <v>132909.17000000001</v>
      </c>
    </row>
    <row r="92" spans="1:14" ht="16.5" customHeight="1" x14ac:dyDescent="0.25">
      <c r="A92" s="1">
        <v>37504</v>
      </c>
      <c r="B92" s="2" t="s">
        <v>51</v>
      </c>
      <c r="C92" s="3">
        <v>301740</v>
      </c>
      <c r="D92" s="3">
        <v>394608</v>
      </c>
      <c r="E92" s="3">
        <v>4524</v>
      </c>
      <c r="F92" s="3">
        <f t="shared" si="8"/>
        <v>691824</v>
      </c>
      <c r="G92" s="3">
        <v>13134</v>
      </c>
      <c r="H92" s="3">
        <v>262095.29999999993</v>
      </c>
      <c r="I92" s="3">
        <f t="shared" si="5"/>
        <v>416594.70000000007</v>
      </c>
      <c r="J92" s="3">
        <v>2142</v>
      </c>
      <c r="K92" s="3">
        <v>577292.62000000011</v>
      </c>
      <c r="L92" s="3">
        <v>259953.29999999993</v>
      </c>
      <c r="M92" s="31">
        <f t="shared" si="7"/>
        <v>0.45029728597604429</v>
      </c>
      <c r="N92" s="5">
        <f t="shared" si="6"/>
        <v>317339.32000000018</v>
      </c>
    </row>
    <row r="93" spans="1:14" ht="16.5" customHeight="1" x14ac:dyDescent="0.25">
      <c r="A93" s="1">
        <v>37602</v>
      </c>
      <c r="B93" s="2" t="s">
        <v>52</v>
      </c>
      <c r="C93" s="3">
        <v>229000</v>
      </c>
      <c r="D93" s="3">
        <v>0</v>
      </c>
      <c r="E93" s="3">
        <v>0</v>
      </c>
      <c r="F93" s="3">
        <f t="shared" si="8"/>
        <v>229000</v>
      </c>
      <c r="G93" s="3">
        <v>0</v>
      </c>
      <c r="H93" s="3">
        <v>406613.99999999994</v>
      </c>
      <c r="I93" s="3">
        <f t="shared" si="5"/>
        <v>-177613.99999999994</v>
      </c>
      <c r="J93" s="3">
        <v>0</v>
      </c>
      <c r="K93" s="3">
        <v>229000</v>
      </c>
      <c r="L93" s="3">
        <v>406613.99999999994</v>
      </c>
      <c r="M93" s="31">
        <f t="shared" si="7"/>
        <v>1.775606986899563</v>
      </c>
      <c r="N93" s="5">
        <f t="shared" si="6"/>
        <v>-177613.99999999994</v>
      </c>
    </row>
    <row r="94" spans="1:14" ht="16.5" customHeight="1" x14ac:dyDescent="0.25">
      <c r="A94" s="1">
        <v>38201</v>
      </c>
      <c r="B94" s="2" t="s">
        <v>14</v>
      </c>
      <c r="C94" s="3">
        <v>210000</v>
      </c>
      <c r="D94" s="3">
        <v>366576.38999999996</v>
      </c>
      <c r="E94" s="3">
        <v>0</v>
      </c>
      <c r="F94" s="3">
        <f t="shared" si="8"/>
        <v>576576.3899999999</v>
      </c>
      <c r="G94" s="3">
        <v>0</v>
      </c>
      <c r="H94" s="3">
        <v>65674.23000000001</v>
      </c>
      <c r="I94" s="3">
        <f t="shared" si="5"/>
        <v>510902.15999999992</v>
      </c>
      <c r="J94" s="3">
        <v>0</v>
      </c>
      <c r="K94" s="3">
        <v>395058.81999999995</v>
      </c>
      <c r="L94" s="3">
        <v>63674.23</v>
      </c>
      <c r="M94" s="31">
        <f t="shared" si="7"/>
        <v>0.16117658124934411</v>
      </c>
      <c r="N94" s="5">
        <f t="shared" si="6"/>
        <v>331384.58999999997</v>
      </c>
    </row>
    <row r="95" spans="1:14" ht="16.5" customHeight="1" x14ac:dyDescent="0.25">
      <c r="A95" s="1">
        <v>38301</v>
      </c>
      <c r="B95" s="2" t="s">
        <v>53</v>
      </c>
      <c r="C95" s="3">
        <v>4730000</v>
      </c>
      <c r="D95" s="3">
        <v>3039770.77</v>
      </c>
      <c r="E95" s="3">
        <v>0</v>
      </c>
      <c r="F95" s="3">
        <f t="shared" si="8"/>
        <v>7769770.7699999996</v>
      </c>
      <c r="G95" s="3">
        <v>482605</v>
      </c>
      <c r="H95" s="3">
        <v>3707749</v>
      </c>
      <c r="I95" s="3">
        <f t="shared" si="5"/>
        <v>3579416.7699999996</v>
      </c>
      <c r="J95" s="3">
        <v>0</v>
      </c>
      <c r="K95" s="3">
        <v>2959483.85</v>
      </c>
      <c r="L95" s="3">
        <v>1657997</v>
      </c>
      <c r="M95" s="31">
        <f t="shared" si="7"/>
        <v>0.56023181204384676</v>
      </c>
      <c r="N95" s="5">
        <f t="shared" si="6"/>
        <v>1301486.8500000001</v>
      </c>
    </row>
    <row r="96" spans="1:14" ht="16.5" customHeight="1" x14ac:dyDescent="0.25">
      <c r="A96" s="1">
        <v>38401</v>
      </c>
      <c r="B96" s="2" t="s">
        <v>61</v>
      </c>
      <c r="C96" s="3">
        <v>50000</v>
      </c>
      <c r="D96" s="3">
        <v>0</v>
      </c>
      <c r="E96" s="3">
        <v>0</v>
      </c>
      <c r="F96" s="3">
        <f t="shared" si="8"/>
        <v>50000</v>
      </c>
      <c r="G96" s="3">
        <v>0</v>
      </c>
      <c r="H96" s="3">
        <v>48505.52</v>
      </c>
      <c r="I96" s="3">
        <f t="shared" si="5"/>
        <v>1494.4800000000032</v>
      </c>
      <c r="J96" s="3">
        <v>0</v>
      </c>
      <c r="K96" s="3">
        <v>48505.52</v>
      </c>
      <c r="L96" s="3">
        <v>48505.52</v>
      </c>
      <c r="M96" s="31">
        <f t="shared" si="7"/>
        <v>1</v>
      </c>
      <c r="N96" s="5">
        <f t="shared" si="6"/>
        <v>0</v>
      </c>
    </row>
    <row r="97" spans="1:14" ht="15.75" x14ac:dyDescent="0.25">
      <c r="A97" s="1">
        <v>39202</v>
      </c>
      <c r="B97" s="2" t="s">
        <v>54</v>
      </c>
      <c r="C97" s="3">
        <v>57505</v>
      </c>
      <c r="D97" s="3">
        <v>23046.79</v>
      </c>
      <c r="E97" s="3">
        <v>40505</v>
      </c>
      <c r="F97" s="3">
        <f t="shared" si="8"/>
        <v>40046.790000000008</v>
      </c>
      <c r="G97" s="3">
        <v>0</v>
      </c>
      <c r="H97" s="3">
        <v>31986.22</v>
      </c>
      <c r="I97" s="3">
        <f t="shared" si="5"/>
        <v>8060.570000000007</v>
      </c>
      <c r="J97" s="3">
        <v>0</v>
      </c>
      <c r="K97" s="3">
        <v>23969.29</v>
      </c>
      <c r="L97" s="3">
        <v>10168.029999999999</v>
      </c>
      <c r="M97" s="31">
        <f t="shared" si="7"/>
        <v>0.42421072964614298</v>
      </c>
      <c r="N97" s="5">
        <f t="shared" si="6"/>
        <v>13801.260000000002</v>
      </c>
    </row>
    <row r="98" spans="1:14" ht="16.5" thickBot="1" x14ac:dyDescent="0.3">
      <c r="A98" s="1">
        <v>39501</v>
      </c>
      <c r="B98" s="2" t="s">
        <v>87</v>
      </c>
      <c r="C98" s="3">
        <v>1500</v>
      </c>
      <c r="D98" s="3">
        <v>113500.00000000001</v>
      </c>
      <c r="E98" s="3">
        <v>0</v>
      </c>
      <c r="F98" s="3">
        <f t="shared" si="8"/>
        <v>115000.00000000001</v>
      </c>
      <c r="G98" s="3">
        <v>0</v>
      </c>
      <c r="H98" s="3">
        <v>113500</v>
      </c>
      <c r="I98" s="3">
        <f>+F98-G98-H98</f>
        <v>1500.0000000000146</v>
      </c>
      <c r="J98" s="3">
        <v>0</v>
      </c>
      <c r="K98" s="3">
        <v>115000.00000000001</v>
      </c>
      <c r="L98" s="3">
        <v>113500</v>
      </c>
      <c r="M98" s="31">
        <f t="shared" si="7"/>
        <v>0.98695652173913029</v>
      </c>
      <c r="N98" s="5">
        <f t="shared" si="6"/>
        <v>1500.0000000000146</v>
      </c>
    </row>
    <row r="99" spans="1:14" ht="16.5" thickBot="1" x14ac:dyDescent="0.3">
      <c r="A99" s="40" t="s">
        <v>4</v>
      </c>
      <c r="B99" s="40" t="s">
        <v>6</v>
      </c>
      <c r="C99" s="41">
        <f>SUM(C48:C98)</f>
        <v>17909799</v>
      </c>
      <c r="D99" s="41">
        <f t="shared" ref="D99:L99" si="9">SUM(D48:D98)</f>
        <v>6605204.71</v>
      </c>
      <c r="E99" s="41">
        <f t="shared" si="9"/>
        <v>3153576.189999999</v>
      </c>
      <c r="F99" s="41">
        <f t="shared" si="9"/>
        <v>21361427.519999996</v>
      </c>
      <c r="G99" s="41">
        <f t="shared" si="9"/>
        <v>767709.54</v>
      </c>
      <c r="H99" s="41">
        <f t="shared" si="9"/>
        <v>11951912.869999999</v>
      </c>
      <c r="I99" s="41">
        <f t="shared" si="9"/>
        <v>8641805.1099999994</v>
      </c>
      <c r="J99" s="41">
        <f t="shared" si="9"/>
        <v>32551.94</v>
      </c>
      <c r="K99" s="41">
        <f t="shared" si="9"/>
        <v>8351118.9800000014</v>
      </c>
      <c r="L99" s="41">
        <f t="shared" si="9"/>
        <v>5492077.6499999994</v>
      </c>
      <c r="M99" s="42">
        <f t="shared" si="7"/>
        <v>0.65764571947219441</v>
      </c>
      <c r="N99" s="41">
        <f>SUM(N48:N98)</f>
        <v>2859041.33</v>
      </c>
    </row>
    <row r="100" spans="1:14" ht="16.5" thickBot="1" x14ac:dyDescent="0.3">
      <c r="A100" s="43" t="s">
        <v>4</v>
      </c>
      <c r="B100" s="44" t="s">
        <v>7</v>
      </c>
      <c r="C100" s="45">
        <f>+C99+C47</f>
        <v>30127537</v>
      </c>
      <c r="D100" s="45">
        <f t="shared" ref="D100:L100" si="10">+D99+D47</f>
        <v>6906456.3100000005</v>
      </c>
      <c r="E100" s="45">
        <f t="shared" si="10"/>
        <v>6906456.3099999987</v>
      </c>
      <c r="F100" s="45">
        <f t="shared" si="10"/>
        <v>30127536.999999996</v>
      </c>
      <c r="G100" s="45">
        <f t="shared" si="10"/>
        <v>805956.36</v>
      </c>
      <c r="H100" s="45">
        <f t="shared" si="10"/>
        <v>16127397.499999998</v>
      </c>
      <c r="I100" s="45">
        <f t="shared" si="10"/>
        <v>13194183.140000001</v>
      </c>
      <c r="J100" s="45">
        <f t="shared" si="10"/>
        <v>33166.94</v>
      </c>
      <c r="K100" s="45">
        <f t="shared" si="10"/>
        <v>12732111</v>
      </c>
      <c r="L100" s="45">
        <f t="shared" si="10"/>
        <v>9602967.2799999975</v>
      </c>
      <c r="M100" s="46">
        <f t="shared" si="7"/>
        <v>0.7542321363676453</v>
      </c>
      <c r="N100" s="45">
        <f>+N99+N47</f>
        <v>3129143.7199999997</v>
      </c>
    </row>
    <row r="103" spans="1:14" x14ac:dyDescent="0.25">
      <c r="C103" s="36">
        <v>30127537</v>
      </c>
      <c r="D103" s="36">
        <v>6906456.3100000005</v>
      </c>
      <c r="E103" s="36">
        <v>6906456.3099999996</v>
      </c>
      <c r="F103" s="36">
        <v>30127537.000000004</v>
      </c>
      <c r="G103" s="36">
        <v>1576512.8599999999</v>
      </c>
      <c r="H103" s="36">
        <v>17082093.82</v>
      </c>
      <c r="I103" s="36">
        <f>+F103-G103-H103</f>
        <v>11468930.320000004</v>
      </c>
      <c r="J103" s="36">
        <v>33166.939999999995</v>
      </c>
      <c r="K103" s="36">
        <v>12732110.999999998</v>
      </c>
      <c r="L103" s="36">
        <v>9928818.3699999992</v>
      </c>
      <c r="M103" s="20"/>
      <c r="N103" s="36">
        <f>+K103-L103</f>
        <v>2803292.629999999</v>
      </c>
    </row>
    <row r="104" spans="1:14" x14ac:dyDescent="0.25">
      <c r="B104" s="20"/>
      <c r="C104" s="20">
        <f>+C100-C103</f>
        <v>0</v>
      </c>
      <c r="D104" s="20">
        <f>+D100-D103</f>
        <v>0</v>
      </c>
      <c r="E104" s="20">
        <f>+E100-E103</f>
        <v>0</v>
      </c>
      <c r="F104" s="20">
        <f t="shared" ref="F104:N104" si="11">+F100-F103</f>
        <v>0</v>
      </c>
      <c r="G104" s="20">
        <f t="shared" si="11"/>
        <v>-770556.49999999988</v>
      </c>
      <c r="H104" s="20">
        <f t="shared" si="11"/>
        <v>-954696.32000000216</v>
      </c>
      <c r="I104" s="20">
        <f t="shared" si="11"/>
        <v>1725252.8199999966</v>
      </c>
      <c r="J104" s="20">
        <f t="shared" si="11"/>
        <v>0</v>
      </c>
      <c r="K104" s="20">
        <f t="shared" si="11"/>
        <v>0</v>
      </c>
      <c r="L104" s="20">
        <f t="shared" si="11"/>
        <v>-325851.09000000171</v>
      </c>
      <c r="M104" s="20"/>
      <c r="N104" s="20">
        <f t="shared" si="11"/>
        <v>325851.09000000078</v>
      </c>
    </row>
  </sheetData>
  <mergeCells count="14">
    <mergeCell ref="K10:K11"/>
    <mergeCell ref="L10:L11"/>
    <mergeCell ref="M10:M11"/>
    <mergeCell ref="N10:N11"/>
    <mergeCell ref="A9:A11"/>
    <mergeCell ref="B9:B11"/>
    <mergeCell ref="C9:N9"/>
    <mergeCell ref="C10:C11"/>
    <mergeCell ref="D10:E10"/>
    <mergeCell ref="F10:F11"/>
    <mergeCell ref="G10:G11"/>
    <mergeCell ref="H10:H11"/>
    <mergeCell ref="I10:I11"/>
    <mergeCell ref="J10:J11"/>
  </mergeCells>
  <pageMargins left="0.70866141732283461" right="0.70866141732283461" top="0.74803149606299213" bottom="0.74803149606299213" header="0.31496062992125984" footer="0.31496062992125984"/>
  <pageSetup paperSize="5" scale="49" orientation="landscape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16</vt:i4>
      </vt:variant>
    </vt:vector>
  </HeadingPairs>
  <TitlesOfParts>
    <vt:vector size="29" baseType="lpstr">
      <vt:lpstr>PLANTILLA</vt:lpstr>
      <vt:lpstr>P 8110</vt:lpstr>
      <vt:lpstr>P 8170</vt:lpstr>
      <vt:lpstr>P 8190</vt:lpstr>
      <vt:lpstr>P 8210</vt:lpstr>
      <vt:lpstr>P 8810</vt:lpstr>
      <vt:lpstr>P 8819</vt:lpstr>
      <vt:lpstr>P 8892</vt:lpstr>
      <vt:lpstr>P 8893</vt:lpstr>
      <vt:lpstr>P 8895</vt:lpstr>
      <vt:lpstr>P 9999</vt:lpstr>
      <vt:lpstr>P INSTITUCIONAL</vt:lpstr>
      <vt:lpstr>P INSTITUCIONAL (2)</vt:lpstr>
      <vt:lpstr>'P 8110'!Área_de_impresión</vt:lpstr>
      <vt:lpstr>'P 8170'!Área_de_impresión</vt:lpstr>
      <vt:lpstr>'P 8190'!Área_de_impresión</vt:lpstr>
      <vt:lpstr>'P 8210'!Área_de_impresión</vt:lpstr>
      <vt:lpstr>'P 8810'!Área_de_impresión</vt:lpstr>
      <vt:lpstr>'P 8819'!Área_de_impresión</vt:lpstr>
      <vt:lpstr>'P 8892'!Área_de_impresión</vt:lpstr>
      <vt:lpstr>'P 8893'!Área_de_impresión</vt:lpstr>
      <vt:lpstr>'P 8895'!Área_de_impresión</vt:lpstr>
      <vt:lpstr>'P 9999'!Área_de_impresión</vt:lpstr>
      <vt:lpstr>'P INSTITUCIONAL'!Área_de_impresión</vt:lpstr>
      <vt:lpstr>'P INSTITUCIONAL (2)'!Área_de_impresión</vt:lpstr>
      <vt:lpstr>PLANTILLA!Área_de_impresión</vt:lpstr>
      <vt:lpstr>'P 8190'!Títulos_a_imprimir</vt:lpstr>
      <vt:lpstr>'P INSTITUCIONAL'!Títulos_a_imprimir</vt:lpstr>
      <vt:lpstr>'P INSTITUCIONAL (2)'!Títulos_a_imprimir</vt:lpstr>
    </vt:vector>
  </TitlesOfParts>
  <Company>control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arnulfob</dc:creator>
  <cp:lastModifiedBy>Arnulfo Burgos Reyes</cp:lastModifiedBy>
  <cp:lastPrinted>2016-07-13T02:26:28Z</cp:lastPrinted>
  <dcterms:created xsi:type="dcterms:W3CDTF">2014-05-20T21:48:21Z</dcterms:created>
  <dcterms:modified xsi:type="dcterms:W3CDTF">2016-07-28T22:58:35Z</dcterms:modified>
</cp:coreProperties>
</file>